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C:\Users\Gicemin2\Desktop\Estadistica 2026\7. Julio\GC_1057571810_926_JUL_2026\Evidencias\2.  Realizar seguimiento, medición, análisis, evaluación\"/>
    </mc:Choice>
  </mc:AlternateContent>
  <xr:revisionPtr revIDLastSave="0" documentId="13_ncr:1_{F9E7D673-3D7C-41C2-B28A-7D5F303685F1}" xr6:coauthVersionLast="47" xr6:coauthVersionMax="47" xr10:uidLastSave="{00000000-0000-0000-0000-000000000000}"/>
  <workbookProtection workbookAlgorithmName="SHA-512" workbookHashValue="YvpdODS5JQFhSQt+ylY5XsQoWME66o3HiZvHwS5CGgBEm9FDMyTAjtMeKvAvnzuh24zlLcp2B7Rdg71h1ig7MQ==" workbookSaltValue="ZzX//NiYAdSFIJQKkI6zgw==" workbookSpinCount="100000" lockStructure="1"/>
  <bookViews>
    <workbookView xWindow="-120" yWindow="-120" windowWidth="20730" windowHeight="11040" tabRatio="507" firstSheet="9" activeTab="9" xr2:uid="{00000000-000D-0000-FFFF-FFFF00000000}"/>
  </bookViews>
  <sheets>
    <sheet name="EA-NUMERALES" sheetId="1" state="hidden" r:id="rId1"/>
    <sheet name="ACCIONES VS NORMAS" sheetId="2" state="hidden" r:id="rId2"/>
    <sheet name="Hoja4" sheetId="3" state="hidden" r:id="rId3"/>
    <sheet name="NUMERALES VS DIMENSIONES" sheetId="4" state="hidden" r:id="rId4"/>
    <sheet name="Hoja5" sheetId="5" state="hidden" r:id="rId5"/>
    <sheet name="Instrucciones " sheetId="6" r:id="rId6"/>
    <sheet name="Hoja3" sheetId="9" state="hidden" r:id="rId7"/>
    <sheet name="Hoja2" sheetId="10" state="hidden" r:id="rId8"/>
    <sheet name="Hoja1" sheetId="11" state="hidden" r:id="rId9"/>
    <sheet name="PAMM - SIGA Nacional " sheetId="14" r:id="rId10"/>
    <sheet name="Control de cambios" sheetId="8" r:id="rId11"/>
  </sheets>
  <definedNames>
    <definedName name="_xlnm._FilterDatabase" localSheetId="2" hidden="1">Hoja4!$A$1:$G$125</definedName>
    <definedName name="_xlnm._FilterDatabase" localSheetId="9" hidden="1">'PAMM - SIGA Nacional '!$A$4:$BM$162</definedName>
    <definedName name="_xlnm.Print_Titles" localSheetId="9">'PAMM - SIGA Nacional '!$4:$4</definedName>
    <definedName name="Z_4AF0A676_306D_4C62_AFB1_72488D6D2982_.wvu.FilterData" localSheetId="2" hidden="1">Hoja4!$A$1:$G$125</definedName>
    <definedName name="Z_4AF0A676_306D_4C62_AFB1_72488D6D2982_.wvu.FilterData" localSheetId="9" hidden="1">'PAMM - SIGA Nacional '!$A$5:$AK$152</definedName>
    <definedName name="Z_4AF0A676_306D_4C62_AFB1_72488D6D2982_.wvu.PrintArea" localSheetId="9" hidden="1">'PAMM - SIGA Nacional '!$B$4:$V$150</definedName>
    <definedName name="Z_4AF0A676_306D_4C62_AFB1_72488D6D2982_.wvu.PrintTitles" localSheetId="9" hidden="1">'PAMM - SIGA Nacional '!$4:$4</definedName>
  </definedNames>
  <calcPr calcId="191028"/>
  <customWorkbookViews>
    <customWorkbookView name="hp - Vista personalizada" guid="{4AF0A676-306D-4C62-AFB1-72488D6D2982}" mergeInterval="0" personalView="1" maximized="1" xWindow="-8" yWindow="-8" windowWidth="1382" windowHeight="744" tabRatio="507" activeSheetId="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159" i="14" l="1"/>
  <c r="AD158" i="14"/>
  <c r="AD157" i="14"/>
  <c r="AD156" i="14"/>
  <c r="AD155" i="14"/>
  <c r="AD154" i="14"/>
  <c r="AD153" i="14"/>
  <c r="AD152" i="14"/>
  <c r="AD151" i="14"/>
  <c r="AD150" i="14"/>
  <c r="AD149" i="14"/>
  <c r="AD148" i="14"/>
  <c r="AD147" i="14"/>
  <c r="AD146" i="14"/>
  <c r="AD145" i="14"/>
  <c r="AD144" i="14"/>
  <c r="AD143" i="14"/>
  <c r="AD142" i="14"/>
  <c r="AD141" i="14"/>
  <c r="AD140" i="14"/>
  <c r="AD139" i="14"/>
  <c r="AD138" i="14"/>
  <c r="AD137" i="14"/>
  <c r="AD136" i="14"/>
  <c r="AD135" i="14"/>
  <c r="AD134" i="14"/>
  <c r="AD133" i="14"/>
  <c r="AD132" i="14"/>
  <c r="AD131" i="14"/>
  <c r="AD130" i="14"/>
  <c r="AD129" i="14"/>
  <c r="AD128" i="14"/>
  <c r="AD127" i="14"/>
  <c r="AD126" i="14"/>
  <c r="AD125" i="14"/>
  <c r="AD124" i="14"/>
  <c r="AD123" i="14"/>
  <c r="AD122" i="14"/>
  <c r="AD121" i="14"/>
  <c r="AD120" i="14"/>
  <c r="AD119" i="14"/>
  <c r="AD118" i="14"/>
  <c r="AD117" i="14"/>
  <c r="AD116" i="14"/>
  <c r="AD115" i="14"/>
  <c r="AD114" i="14"/>
  <c r="AD113" i="14"/>
  <c r="AD112" i="14"/>
  <c r="AD111" i="14"/>
  <c r="AD110" i="14"/>
  <c r="AD109" i="14"/>
  <c r="AD108" i="14"/>
  <c r="AD107" i="14"/>
  <c r="AD106" i="14"/>
  <c r="AD105" i="14"/>
  <c r="AD104" i="14"/>
  <c r="AD103" i="14"/>
  <c r="AD102" i="14"/>
  <c r="AD101" i="14"/>
  <c r="AD100" i="14"/>
  <c r="AD96" i="14"/>
  <c r="AD95" i="14"/>
  <c r="AD94" i="14"/>
  <c r="AD93" i="14"/>
  <c r="AD92" i="14"/>
  <c r="AD91" i="14"/>
  <c r="AD90" i="14"/>
  <c r="AD89" i="14"/>
  <c r="AD88" i="14"/>
  <c r="AD87" i="14"/>
  <c r="AD86" i="14"/>
  <c r="AD85" i="14"/>
  <c r="AD84" i="14"/>
  <c r="AD83" i="14"/>
  <c r="AD82" i="14"/>
  <c r="AD81" i="14"/>
  <c r="AD80" i="14"/>
  <c r="AD79" i="14"/>
  <c r="AD78" i="14"/>
  <c r="AD77" i="14"/>
  <c r="AD76" i="14"/>
  <c r="AD75" i="14"/>
  <c r="AD74" i="14"/>
  <c r="AD73" i="14"/>
  <c r="AD72" i="14"/>
  <c r="AD71" i="14"/>
  <c r="AD70" i="14"/>
  <c r="AD69" i="14"/>
  <c r="AD68" i="14"/>
  <c r="AD67" i="14"/>
  <c r="AD66" i="14"/>
  <c r="AD65" i="14"/>
  <c r="AD64" i="14"/>
  <c r="AD63" i="14"/>
  <c r="AD62" i="14"/>
  <c r="AD61" i="14"/>
  <c r="AD60" i="14"/>
  <c r="AD59" i="14"/>
  <c r="AD58" i="14"/>
  <c r="AD57" i="14"/>
  <c r="AD56" i="14"/>
  <c r="AD55" i="14"/>
  <c r="AD54" i="14"/>
  <c r="AD53" i="14"/>
  <c r="AD52" i="14"/>
  <c r="AD51" i="14"/>
  <c r="AD50" i="14"/>
  <c r="AD49" i="14"/>
  <c r="AD48" i="14"/>
  <c r="AD47" i="14"/>
  <c r="AD46" i="14"/>
  <c r="AD45" i="14"/>
  <c r="AD44" i="14"/>
  <c r="AD43" i="14"/>
  <c r="AD42" i="14"/>
  <c r="AD41" i="14"/>
  <c r="AD40" i="14"/>
  <c r="AD39" i="14"/>
  <c r="AD38" i="14"/>
  <c r="AD37" i="14"/>
  <c r="AD36" i="14"/>
  <c r="AD35" i="14"/>
  <c r="AD34" i="14"/>
  <c r="AD33" i="14"/>
  <c r="AD32" i="14"/>
  <c r="AD31" i="14"/>
  <c r="AD30" i="14"/>
  <c r="AD29" i="14"/>
  <c r="AB28" i="14"/>
  <c r="AD28" i="14" s="1"/>
  <c r="AD27" i="14"/>
  <c r="AD26" i="14"/>
  <c r="AD25" i="14"/>
  <c r="AD24" i="14"/>
  <c r="AD23" i="14"/>
  <c r="AD22" i="14"/>
  <c r="AD21" i="14"/>
  <c r="AD20" i="14"/>
  <c r="AD19" i="14"/>
  <c r="AD18" i="14"/>
  <c r="AD17" i="14"/>
  <c r="AD16" i="14"/>
  <c r="AD15" i="14"/>
  <c r="AD14" i="14"/>
  <c r="AD13" i="14"/>
  <c r="AD12" i="14"/>
  <c r="AD11" i="14"/>
  <c r="AD10" i="14"/>
  <c r="AD9" i="14"/>
  <c r="AD8" i="14"/>
  <c r="AD7" i="14"/>
  <c r="AD6" i="14"/>
  <c r="G120" i="3"/>
  <c r="G121" i="3"/>
  <c r="G122" i="3"/>
  <c r="G123" i="3"/>
  <c r="G124" i="3"/>
  <c r="G125" i="3"/>
  <c r="I10" i="4"/>
  <c r="I17" i="4" s="1"/>
  <c r="I24" i="4" s="1"/>
  <c r="I31" i="4" s="1"/>
  <c r="I38" i="4" s="1"/>
  <c r="I45" i="4" s="1"/>
  <c r="I52" i="4" s="1"/>
  <c r="I59" i="4" s="1"/>
  <c r="I66" i="4" s="1"/>
  <c r="I73" i="4" s="1"/>
  <c r="I80" i="4" s="1"/>
  <c r="I87" i="4" s="1"/>
  <c r="I94" i="4" s="1"/>
  <c r="I101" i="4" s="1"/>
  <c r="I108" i="4" s="1"/>
  <c r="I115" i="4" s="1"/>
  <c r="I122" i="4" s="1"/>
  <c r="I129" i="4" s="1"/>
  <c r="I136" i="4" s="1"/>
  <c r="I143" i="4" s="1"/>
  <c r="I150" i="4" s="1"/>
  <c r="I157" i="4" s="1"/>
  <c r="I164" i="4" s="1"/>
  <c r="I171" i="4" s="1"/>
  <c r="I178" i="4" s="1"/>
  <c r="I185" i="4" s="1"/>
  <c r="I11" i="4"/>
  <c r="I18" i="4" s="1"/>
  <c r="I25" i="4" s="1"/>
  <c r="I32" i="4" s="1"/>
  <c r="I39" i="4" s="1"/>
  <c r="I46" i="4" s="1"/>
  <c r="I53" i="4" s="1"/>
  <c r="I60" i="4" s="1"/>
  <c r="I67" i="4" s="1"/>
  <c r="I74" i="4" s="1"/>
  <c r="I81" i="4" s="1"/>
  <c r="I88" i="4" s="1"/>
  <c r="I95" i="4" s="1"/>
  <c r="I102" i="4" s="1"/>
  <c r="I109" i="4" s="1"/>
  <c r="I116" i="4" s="1"/>
  <c r="I123" i="4" s="1"/>
  <c r="I130" i="4" s="1"/>
  <c r="I137" i="4" s="1"/>
  <c r="I144" i="4" s="1"/>
  <c r="I151" i="4" s="1"/>
  <c r="I158" i="4" s="1"/>
  <c r="I165" i="4" s="1"/>
  <c r="I172" i="4" s="1"/>
  <c r="I179" i="4" s="1"/>
  <c r="I186" i="4" s="1"/>
  <c r="I12" i="4"/>
  <c r="I19" i="4" s="1"/>
  <c r="I26" i="4" s="1"/>
  <c r="I33" i="4" s="1"/>
  <c r="I40" i="4" s="1"/>
  <c r="I47" i="4" s="1"/>
  <c r="I54" i="4" s="1"/>
  <c r="I61" i="4" s="1"/>
  <c r="I68" i="4" s="1"/>
  <c r="I75" i="4" s="1"/>
  <c r="I82" i="4" s="1"/>
  <c r="I89" i="4" s="1"/>
  <c r="I96" i="4" s="1"/>
  <c r="I103" i="4" s="1"/>
  <c r="I110" i="4" s="1"/>
  <c r="I117" i="4" s="1"/>
  <c r="I124" i="4" s="1"/>
  <c r="I131" i="4" s="1"/>
  <c r="I138" i="4" s="1"/>
  <c r="I145" i="4" s="1"/>
  <c r="I152" i="4" s="1"/>
  <c r="I159" i="4" s="1"/>
  <c r="I166" i="4" s="1"/>
  <c r="I173" i="4" s="1"/>
  <c r="I180" i="4" s="1"/>
  <c r="I187" i="4" s="1"/>
  <c r="I13" i="4"/>
  <c r="I20" i="4" s="1"/>
  <c r="I27" i="4" s="1"/>
  <c r="I34" i="4" s="1"/>
  <c r="I41" i="4" s="1"/>
  <c r="I48" i="4" s="1"/>
  <c r="I55" i="4" s="1"/>
  <c r="I62" i="4" s="1"/>
  <c r="I69" i="4" s="1"/>
  <c r="I76" i="4" s="1"/>
  <c r="I83" i="4" s="1"/>
  <c r="I90" i="4" s="1"/>
  <c r="I97" i="4" s="1"/>
  <c r="I104" i="4" s="1"/>
  <c r="I111" i="4" s="1"/>
  <c r="I118" i="4" s="1"/>
  <c r="I125" i="4" s="1"/>
  <c r="I132" i="4" s="1"/>
  <c r="I139" i="4" s="1"/>
  <c r="I146" i="4" s="1"/>
  <c r="I153" i="4" s="1"/>
  <c r="I160" i="4" s="1"/>
  <c r="I167" i="4" s="1"/>
  <c r="I174" i="4" s="1"/>
  <c r="I181" i="4" s="1"/>
  <c r="I188" i="4" s="1"/>
  <c r="I14" i="4"/>
  <c r="I21" i="4" s="1"/>
  <c r="I28" i="4" s="1"/>
  <c r="I35" i="4" s="1"/>
  <c r="I42" i="4" s="1"/>
  <c r="I49" i="4" s="1"/>
  <c r="I56" i="4" s="1"/>
  <c r="I63" i="4" s="1"/>
  <c r="I70" i="4" s="1"/>
  <c r="I77" i="4" s="1"/>
  <c r="I84" i="4" s="1"/>
  <c r="I91" i="4" s="1"/>
  <c r="I98" i="4" s="1"/>
  <c r="I105" i="4" s="1"/>
  <c r="I112" i="4" s="1"/>
  <c r="I119" i="4" s="1"/>
  <c r="I126" i="4" s="1"/>
  <c r="I133" i="4" s="1"/>
  <c r="I140" i="4" s="1"/>
  <c r="I147" i="4" s="1"/>
  <c r="I154" i="4" s="1"/>
  <c r="I161" i="4" s="1"/>
  <c r="I168" i="4" s="1"/>
  <c r="I175" i="4" s="1"/>
  <c r="I182" i="4" s="1"/>
  <c r="I189" i="4" s="1"/>
  <c r="I15" i="4"/>
  <c r="I22" i="4" s="1"/>
  <c r="I29" i="4" s="1"/>
  <c r="I36" i="4" s="1"/>
  <c r="I43" i="4" s="1"/>
  <c r="I50" i="4" s="1"/>
  <c r="I57" i="4" s="1"/>
  <c r="I64" i="4" s="1"/>
  <c r="I71" i="4" s="1"/>
  <c r="I78" i="4" s="1"/>
  <c r="I85" i="4" s="1"/>
  <c r="I92" i="4" s="1"/>
  <c r="I99" i="4" s="1"/>
  <c r="I106" i="4" s="1"/>
  <c r="I113" i="4" s="1"/>
  <c r="I120" i="4" s="1"/>
  <c r="I127" i="4" s="1"/>
  <c r="I134" i="4" s="1"/>
  <c r="I141" i="4" s="1"/>
  <c r="I148" i="4" s="1"/>
  <c r="I155" i="4" s="1"/>
  <c r="I162" i="4" s="1"/>
  <c r="I169" i="4" s="1"/>
  <c r="I176" i="4" s="1"/>
  <c r="I183" i="4" s="1"/>
  <c r="I190" i="4" s="1"/>
  <c r="I9" i="4"/>
  <c r="I16" i="4" s="1"/>
  <c r="I23" i="4" s="1"/>
  <c r="I30" i="4" s="1"/>
  <c r="I37" i="4" s="1"/>
  <c r="I44" i="4" s="1"/>
  <c r="I51" i="4" s="1"/>
  <c r="I58" i="4" s="1"/>
  <c r="I65" i="4" s="1"/>
  <c r="I72" i="4" s="1"/>
  <c r="I79" i="4" s="1"/>
  <c r="I86" i="4" s="1"/>
  <c r="I93" i="4" s="1"/>
  <c r="I100" i="4" s="1"/>
  <c r="I107" i="4" s="1"/>
  <c r="I114" i="4" s="1"/>
  <c r="I121" i="4" s="1"/>
  <c r="I128" i="4" s="1"/>
  <c r="I135" i="4" s="1"/>
  <c r="I142" i="4" s="1"/>
  <c r="I149" i="4" s="1"/>
  <c r="I156" i="4" s="1"/>
  <c r="I163" i="4" s="1"/>
  <c r="I170" i="4" s="1"/>
  <c r="I177" i="4" s="1"/>
  <c r="I184" i="4" s="1"/>
  <c r="H15" i="4"/>
  <c r="H22" i="4" s="1"/>
  <c r="H29" i="4" s="1"/>
  <c r="H36" i="4" s="1"/>
  <c r="H43" i="4" s="1"/>
  <c r="H50" i="4" s="1"/>
  <c r="H57" i="4" s="1"/>
  <c r="H64" i="4" s="1"/>
  <c r="H71" i="4" s="1"/>
  <c r="H78" i="4" s="1"/>
  <c r="H85" i="4" s="1"/>
  <c r="H92" i="4" s="1"/>
  <c r="H99" i="4" s="1"/>
  <c r="H106" i="4" s="1"/>
  <c r="H113" i="4" s="1"/>
  <c r="H120" i="4" s="1"/>
  <c r="H127" i="4" s="1"/>
  <c r="H134" i="4" s="1"/>
  <c r="H141" i="4" s="1"/>
  <c r="H148" i="4" s="1"/>
  <c r="H155" i="4" s="1"/>
  <c r="H162" i="4" s="1"/>
  <c r="H169" i="4" s="1"/>
  <c r="H176" i="4" s="1"/>
  <c r="H183" i="4" s="1"/>
  <c r="H190" i="4" s="1"/>
  <c r="H10" i="4"/>
  <c r="H17" i="4" s="1"/>
  <c r="H24" i="4" s="1"/>
  <c r="H31" i="4" s="1"/>
  <c r="H38" i="4" s="1"/>
  <c r="H45" i="4" s="1"/>
  <c r="H52" i="4" s="1"/>
  <c r="H59" i="4" s="1"/>
  <c r="H66" i="4" s="1"/>
  <c r="H73" i="4" s="1"/>
  <c r="H80" i="4" s="1"/>
  <c r="H87" i="4" s="1"/>
  <c r="H94" i="4" s="1"/>
  <c r="H101" i="4" s="1"/>
  <c r="H108" i="4" s="1"/>
  <c r="H115" i="4" s="1"/>
  <c r="H122" i="4" s="1"/>
  <c r="H129" i="4" s="1"/>
  <c r="H136" i="4" s="1"/>
  <c r="H143" i="4" s="1"/>
  <c r="H150" i="4" s="1"/>
  <c r="H157" i="4" s="1"/>
  <c r="H164" i="4" s="1"/>
  <c r="H171" i="4" s="1"/>
  <c r="H178" i="4" s="1"/>
  <c r="H185" i="4" s="1"/>
  <c r="H11" i="4"/>
  <c r="H18" i="4" s="1"/>
  <c r="H25" i="4" s="1"/>
  <c r="H32" i="4" s="1"/>
  <c r="H39" i="4" s="1"/>
  <c r="H46" i="4" s="1"/>
  <c r="H53" i="4" s="1"/>
  <c r="H60" i="4" s="1"/>
  <c r="H67" i="4" s="1"/>
  <c r="H74" i="4" s="1"/>
  <c r="H81" i="4" s="1"/>
  <c r="H88" i="4" s="1"/>
  <c r="H95" i="4" s="1"/>
  <c r="H102" i="4" s="1"/>
  <c r="H109" i="4" s="1"/>
  <c r="H116" i="4" s="1"/>
  <c r="H123" i="4" s="1"/>
  <c r="H130" i="4" s="1"/>
  <c r="H137" i="4" s="1"/>
  <c r="H144" i="4" s="1"/>
  <c r="H151" i="4" s="1"/>
  <c r="H158" i="4" s="1"/>
  <c r="H165" i="4" s="1"/>
  <c r="H172" i="4" s="1"/>
  <c r="H179" i="4" s="1"/>
  <c r="H186" i="4" s="1"/>
  <c r="H12" i="4"/>
  <c r="H19" i="4" s="1"/>
  <c r="H26" i="4" s="1"/>
  <c r="H33" i="4" s="1"/>
  <c r="H40" i="4" s="1"/>
  <c r="H47" i="4" s="1"/>
  <c r="H54" i="4" s="1"/>
  <c r="H61" i="4" s="1"/>
  <c r="H68" i="4" s="1"/>
  <c r="H75" i="4" s="1"/>
  <c r="H82" i="4" s="1"/>
  <c r="H89" i="4" s="1"/>
  <c r="H96" i="4" s="1"/>
  <c r="H103" i="4" s="1"/>
  <c r="H110" i="4" s="1"/>
  <c r="H117" i="4" s="1"/>
  <c r="H124" i="4" s="1"/>
  <c r="H131" i="4" s="1"/>
  <c r="H138" i="4" s="1"/>
  <c r="H145" i="4" s="1"/>
  <c r="H152" i="4" s="1"/>
  <c r="H159" i="4" s="1"/>
  <c r="H166" i="4" s="1"/>
  <c r="H173" i="4" s="1"/>
  <c r="H180" i="4" s="1"/>
  <c r="H187" i="4" s="1"/>
  <c r="H13" i="4"/>
  <c r="H20" i="4" s="1"/>
  <c r="H27" i="4" s="1"/>
  <c r="H34" i="4" s="1"/>
  <c r="H41" i="4" s="1"/>
  <c r="H48" i="4" s="1"/>
  <c r="H55" i="4" s="1"/>
  <c r="H62" i="4" s="1"/>
  <c r="H69" i="4" s="1"/>
  <c r="H76" i="4" s="1"/>
  <c r="H83" i="4" s="1"/>
  <c r="H90" i="4" s="1"/>
  <c r="H97" i="4" s="1"/>
  <c r="H104" i="4" s="1"/>
  <c r="H111" i="4" s="1"/>
  <c r="H118" i="4" s="1"/>
  <c r="H125" i="4" s="1"/>
  <c r="H132" i="4" s="1"/>
  <c r="H139" i="4" s="1"/>
  <c r="H146" i="4" s="1"/>
  <c r="H153" i="4" s="1"/>
  <c r="H160" i="4" s="1"/>
  <c r="H167" i="4" s="1"/>
  <c r="H174" i="4" s="1"/>
  <c r="H181" i="4" s="1"/>
  <c r="H188" i="4" s="1"/>
  <c r="H14" i="4"/>
  <c r="H21" i="4" s="1"/>
  <c r="H28" i="4" s="1"/>
  <c r="H35" i="4" s="1"/>
  <c r="H42" i="4" s="1"/>
  <c r="H49" i="4" s="1"/>
  <c r="H56" i="4" s="1"/>
  <c r="H63" i="4" s="1"/>
  <c r="H70" i="4" s="1"/>
  <c r="H77" i="4" s="1"/>
  <c r="H84" i="4" s="1"/>
  <c r="H91" i="4" s="1"/>
  <c r="H98" i="4" s="1"/>
  <c r="H105" i="4" s="1"/>
  <c r="H112" i="4" s="1"/>
  <c r="H119" i="4" s="1"/>
  <c r="H126" i="4" s="1"/>
  <c r="H133" i="4" s="1"/>
  <c r="H140" i="4" s="1"/>
  <c r="H147" i="4" s="1"/>
  <c r="H154" i="4" s="1"/>
  <c r="H161" i="4" s="1"/>
  <c r="H168" i="4" s="1"/>
  <c r="H175" i="4" s="1"/>
  <c r="H182" i="4" s="1"/>
  <c r="H189" i="4" s="1"/>
  <c r="H9" i="4"/>
  <c r="H16" i="4" s="1"/>
  <c r="H23" i="4" s="1"/>
  <c r="H30" i="4" s="1"/>
  <c r="H37" i="4" s="1"/>
  <c r="H44" i="4" s="1"/>
  <c r="H51" i="4" s="1"/>
  <c r="H58" i="4" s="1"/>
  <c r="H65" i="4" s="1"/>
  <c r="H72" i="4" s="1"/>
  <c r="H79" i="4" s="1"/>
  <c r="H86" i="4" s="1"/>
  <c r="H93" i="4" s="1"/>
  <c r="H100" i="4" s="1"/>
  <c r="H107" i="4" s="1"/>
  <c r="H114" i="4" s="1"/>
  <c r="H121" i="4" s="1"/>
  <c r="H128" i="4" s="1"/>
  <c r="H135" i="4" s="1"/>
  <c r="H142" i="4" s="1"/>
  <c r="H149" i="4" s="1"/>
  <c r="H156" i="4" s="1"/>
  <c r="H163" i="4" s="1"/>
  <c r="H170" i="4" s="1"/>
  <c r="H177" i="4" s="1"/>
  <c r="H184" i="4" s="1"/>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2" i="3"/>
  <c r="C3" i="2"/>
  <c r="C4" i="2"/>
  <c r="C5" i="2"/>
  <c r="C6" i="2"/>
  <c r="C2" i="2"/>
  <c r="D8" i="2"/>
  <c r="C8" i="2" s="1"/>
  <c r="D9" i="2"/>
  <c r="C9" i="2" s="1"/>
  <c r="D10" i="2"/>
  <c r="C10" i="2" s="1"/>
  <c r="D11" i="2"/>
  <c r="C11" i="2" s="1"/>
  <c r="D7" i="2"/>
  <c r="D12" i="2" s="1"/>
  <c r="C12" i="2" s="1"/>
  <c r="E190" i="4"/>
  <c r="G190" i="4" s="1"/>
  <c r="D190" i="4"/>
  <c r="E189" i="4"/>
  <c r="G189" i="4" s="1"/>
  <c r="D189" i="4"/>
  <c r="E188" i="4"/>
  <c r="G188" i="4" s="1"/>
  <c r="D188" i="4"/>
  <c r="E187" i="4"/>
  <c r="G187" i="4" s="1"/>
  <c r="D187" i="4"/>
  <c r="E186" i="4"/>
  <c r="G186" i="4" s="1"/>
  <c r="D186" i="4"/>
  <c r="E185" i="4"/>
  <c r="D185" i="4"/>
  <c r="A185" i="4"/>
  <c r="F185" i="4" s="1"/>
  <c r="F184" i="4"/>
  <c r="E184" i="4"/>
  <c r="G184" i="4" s="1"/>
  <c r="D184" i="4"/>
  <c r="E183" i="4"/>
  <c r="G183" i="4" s="1"/>
  <c r="D183" i="4"/>
  <c r="E182" i="4"/>
  <c r="G182" i="4" s="1"/>
  <c r="D182" i="4"/>
  <c r="E181" i="4"/>
  <c r="G181" i="4" s="1"/>
  <c r="D181" i="4"/>
  <c r="E180" i="4"/>
  <c r="G180" i="4" s="1"/>
  <c r="D180" i="4"/>
  <c r="E179" i="4"/>
  <c r="G179" i="4" s="1"/>
  <c r="D179" i="4"/>
  <c r="E178" i="4"/>
  <c r="D178" i="4"/>
  <c r="A178" i="4"/>
  <c r="F178" i="4" s="1"/>
  <c r="E177" i="4"/>
  <c r="G177" i="4" s="1"/>
  <c r="D177" i="4"/>
  <c r="F177" i="4"/>
  <c r="E176" i="4"/>
  <c r="G176" i="4" s="1"/>
  <c r="D176" i="4"/>
  <c r="E175" i="4"/>
  <c r="G175" i="4" s="1"/>
  <c r="D175" i="4"/>
  <c r="E174" i="4"/>
  <c r="G174" i="4" s="1"/>
  <c r="D174" i="4"/>
  <c r="E173" i="4"/>
  <c r="G173" i="4" s="1"/>
  <c r="D173" i="4"/>
  <c r="E172" i="4"/>
  <c r="G172" i="4" s="1"/>
  <c r="D172" i="4"/>
  <c r="E171" i="4"/>
  <c r="D171" i="4"/>
  <c r="A171" i="4"/>
  <c r="F171" i="4" s="1"/>
  <c r="E170" i="4"/>
  <c r="G170" i="4" s="1"/>
  <c r="D170" i="4"/>
  <c r="F170" i="4"/>
  <c r="E169" i="4"/>
  <c r="G169" i="4" s="1"/>
  <c r="D169" i="4"/>
  <c r="E168" i="4"/>
  <c r="G168" i="4" s="1"/>
  <c r="D168" i="4"/>
  <c r="E167" i="4"/>
  <c r="G167" i="4" s="1"/>
  <c r="D167" i="4"/>
  <c r="E166" i="4"/>
  <c r="G166" i="4" s="1"/>
  <c r="D166" i="4"/>
  <c r="E165" i="4"/>
  <c r="G165" i="4" s="1"/>
  <c r="D165" i="4"/>
  <c r="E164" i="4"/>
  <c r="D164" i="4"/>
  <c r="A164" i="4"/>
  <c r="E163" i="4"/>
  <c r="G163" i="4" s="1"/>
  <c r="D163" i="4"/>
  <c r="F163" i="4"/>
  <c r="E162" i="4"/>
  <c r="G162" i="4" s="1"/>
  <c r="D162" i="4"/>
  <c r="E161" i="4"/>
  <c r="G161" i="4" s="1"/>
  <c r="D161" i="4"/>
  <c r="E160" i="4"/>
  <c r="G160" i="4" s="1"/>
  <c r="D160" i="4"/>
  <c r="E159" i="4"/>
  <c r="G159" i="4" s="1"/>
  <c r="D159" i="4"/>
  <c r="E158" i="4"/>
  <c r="G158" i="4" s="1"/>
  <c r="D158" i="4"/>
  <c r="E157" i="4"/>
  <c r="D157" i="4"/>
  <c r="A157" i="4"/>
  <c r="A158" i="4" s="1"/>
  <c r="F158" i="4" s="1"/>
  <c r="E156" i="4"/>
  <c r="G156" i="4" s="1"/>
  <c r="D156" i="4"/>
  <c r="F156" i="4"/>
  <c r="E155" i="4"/>
  <c r="G155" i="4" s="1"/>
  <c r="D155" i="4"/>
  <c r="E154" i="4"/>
  <c r="G154" i="4" s="1"/>
  <c r="D154" i="4"/>
  <c r="E153" i="4"/>
  <c r="G153" i="4" s="1"/>
  <c r="D153" i="4"/>
  <c r="E152" i="4"/>
  <c r="G152" i="4" s="1"/>
  <c r="D152" i="4"/>
  <c r="E151" i="4"/>
  <c r="G151" i="4" s="1"/>
  <c r="D151" i="4"/>
  <c r="E150" i="4"/>
  <c r="D150" i="4"/>
  <c r="A150" i="4"/>
  <c r="F150" i="4" s="1"/>
  <c r="E149" i="4"/>
  <c r="G149" i="4" s="1"/>
  <c r="D149" i="4"/>
  <c r="F149" i="4"/>
  <c r="E148" i="4"/>
  <c r="G148" i="4" s="1"/>
  <c r="D148" i="4"/>
  <c r="E147" i="4"/>
  <c r="G147" i="4" s="1"/>
  <c r="D147" i="4"/>
  <c r="E146" i="4"/>
  <c r="G146" i="4" s="1"/>
  <c r="D146" i="4"/>
  <c r="E145" i="4"/>
  <c r="G145" i="4" s="1"/>
  <c r="D145" i="4"/>
  <c r="E144" i="4"/>
  <c r="G144" i="4" s="1"/>
  <c r="D144" i="4"/>
  <c r="E143" i="4"/>
  <c r="D143" i="4"/>
  <c r="A143" i="4"/>
  <c r="A144" i="4" s="1"/>
  <c r="A145" i="4" s="1"/>
  <c r="F145" i="4" s="1"/>
  <c r="E142" i="4"/>
  <c r="G142" i="4" s="1"/>
  <c r="D142" i="4"/>
  <c r="F142" i="4"/>
  <c r="E141" i="4"/>
  <c r="G141" i="4" s="1"/>
  <c r="D141" i="4"/>
  <c r="E140" i="4"/>
  <c r="G140" i="4" s="1"/>
  <c r="D140" i="4"/>
  <c r="E139" i="4"/>
  <c r="G139" i="4" s="1"/>
  <c r="D139" i="4"/>
  <c r="E138" i="4"/>
  <c r="G138" i="4" s="1"/>
  <c r="D138" i="4"/>
  <c r="E137" i="4"/>
  <c r="G137" i="4" s="1"/>
  <c r="D137" i="4"/>
  <c r="E136" i="4"/>
  <c r="D136" i="4"/>
  <c r="A136" i="4"/>
  <c r="A137" i="4" s="1"/>
  <c r="E135" i="4"/>
  <c r="G135" i="4" s="1"/>
  <c r="D135" i="4"/>
  <c r="F135" i="4"/>
  <c r="E134" i="4"/>
  <c r="G134" i="4" s="1"/>
  <c r="D134" i="4"/>
  <c r="E133" i="4"/>
  <c r="G133" i="4" s="1"/>
  <c r="D133" i="4"/>
  <c r="E132" i="4"/>
  <c r="G132" i="4" s="1"/>
  <c r="D132" i="4"/>
  <c r="E131" i="4"/>
  <c r="G131" i="4" s="1"/>
  <c r="D131" i="4"/>
  <c r="E130" i="4"/>
  <c r="G130" i="4" s="1"/>
  <c r="D130" i="4"/>
  <c r="E129" i="4"/>
  <c r="D129" i="4"/>
  <c r="A129" i="4"/>
  <c r="F129" i="4" s="1"/>
  <c r="E128" i="4"/>
  <c r="G128" i="4" s="1"/>
  <c r="D128" i="4"/>
  <c r="F128" i="4"/>
  <c r="E127" i="4"/>
  <c r="G127" i="4" s="1"/>
  <c r="D127" i="4"/>
  <c r="E126" i="4"/>
  <c r="G126" i="4" s="1"/>
  <c r="D126" i="4"/>
  <c r="E125" i="4"/>
  <c r="G125" i="4" s="1"/>
  <c r="D125" i="4"/>
  <c r="E124" i="4"/>
  <c r="G124" i="4" s="1"/>
  <c r="D124" i="4"/>
  <c r="E123" i="4"/>
  <c r="G123" i="4" s="1"/>
  <c r="D123" i="4"/>
  <c r="E122" i="4"/>
  <c r="D122" i="4"/>
  <c r="A122" i="4"/>
  <c r="A123" i="4" s="1"/>
  <c r="A124" i="4" s="1"/>
  <c r="A125" i="4" s="1"/>
  <c r="A126" i="4" s="1"/>
  <c r="E121" i="4"/>
  <c r="G121" i="4" s="1"/>
  <c r="D121" i="4"/>
  <c r="F121" i="4"/>
  <c r="E120" i="4"/>
  <c r="G120" i="4" s="1"/>
  <c r="D120" i="4"/>
  <c r="E119" i="4"/>
  <c r="G119" i="4" s="1"/>
  <c r="D119" i="4"/>
  <c r="E118" i="4"/>
  <c r="G118" i="4" s="1"/>
  <c r="D118" i="4"/>
  <c r="E117" i="4"/>
  <c r="G117" i="4" s="1"/>
  <c r="D117" i="4"/>
  <c r="E116" i="4"/>
  <c r="G116" i="4" s="1"/>
  <c r="D116" i="4"/>
  <c r="E115" i="4"/>
  <c r="D115" i="4"/>
  <c r="A115" i="4"/>
  <c r="F115" i="4" s="1"/>
  <c r="E114" i="4"/>
  <c r="G114" i="4" s="1"/>
  <c r="D114" i="4"/>
  <c r="F114" i="4"/>
  <c r="E113" i="4"/>
  <c r="G113" i="4" s="1"/>
  <c r="D113" i="4"/>
  <c r="E112" i="4"/>
  <c r="G112" i="4" s="1"/>
  <c r="D112" i="4"/>
  <c r="E111" i="4"/>
  <c r="G111" i="4" s="1"/>
  <c r="D111" i="4"/>
  <c r="E110" i="4"/>
  <c r="G110" i="4" s="1"/>
  <c r="D110" i="4"/>
  <c r="E109" i="4"/>
  <c r="G109" i="4" s="1"/>
  <c r="D109" i="4"/>
  <c r="E108" i="4"/>
  <c r="D108" i="4"/>
  <c r="A108" i="4"/>
  <c r="F108" i="4" s="1"/>
  <c r="E107" i="4"/>
  <c r="G107" i="4" s="1"/>
  <c r="D107" i="4"/>
  <c r="F107" i="4"/>
  <c r="E106" i="4"/>
  <c r="G106" i="4" s="1"/>
  <c r="D106" i="4"/>
  <c r="E105" i="4"/>
  <c r="G105" i="4" s="1"/>
  <c r="D105" i="4"/>
  <c r="E104" i="4"/>
  <c r="G104" i="4" s="1"/>
  <c r="D104" i="4"/>
  <c r="E103" i="4"/>
  <c r="G103" i="4" s="1"/>
  <c r="D103" i="4"/>
  <c r="E102" i="4"/>
  <c r="G102" i="4" s="1"/>
  <c r="D102" i="4"/>
  <c r="E101" i="4"/>
  <c r="D101" i="4"/>
  <c r="A101" i="4"/>
  <c r="A102" i="4" s="1"/>
  <c r="F102" i="4" s="1"/>
  <c r="C102" i="4" s="1"/>
  <c r="E100" i="4"/>
  <c r="G100" i="4" s="1"/>
  <c r="D100" i="4"/>
  <c r="F100" i="4"/>
  <c r="E99" i="4"/>
  <c r="G99" i="4" s="1"/>
  <c r="D99" i="4"/>
  <c r="E98" i="4"/>
  <c r="G98" i="4" s="1"/>
  <c r="D98" i="4"/>
  <c r="E97" i="4"/>
  <c r="G97" i="4" s="1"/>
  <c r="D97" i="4"/>
  <c r="E96" i="4"/>
  <c r="G96" i="4" s="1"/>
  <c r="D96" i="4"/>
  <c r="E95" i="4"/>
  <c r="G95" i="4" s="1"/>
  <c r="D95" i="4"/>
  <c r="E94" i="4"/>
  <c r="D94" i="4"/>
  <c r="A94" i="4"/>
  <c r="E93" i="4"/>
  <c r="G93" i="4" s="1"/>
  <c r="D93" i="4"/>
  <c r="F93" i="4"/>
  <c r="E92" i="4"/>
  <c r="G92" i="4" s="1"/>
  <c r="D92" i="4"/>
  <c r="E91" i="4"/>
  <c r="G91" i="4" s="1"/>
  <c r="D91" i="4"/>
  <c r="E90" i="4"/>
  <c r="G90" i="4" s="1"/>
  <c r="D90" i="4"/>
  <c r="E89" i="4"/>
  <c r="G89" i="4" s="1"/>
  <c r="D89" i="4"/>
  <c r="E88" i="4"/>
  <c r="G88" i="4" s="1"/>
  <c r="D88" i="4"/>
  <c r="E87" i="4"/>
  <c r="D87" i="4"/>
  <c r="A87" i="4"/>
  <c r="A88" i="4" s="1"/>
  <c r="E86" i="4"/>
  <c r="G86" i="4" s="1"/>
  <c r="D86" i="4"/>
  <c r="F86" i="4"/>
  <c r="E85" i="4"/>
  <c r="G85" i="4" s="1"/>
  <c r="D85" i="4"/>
  <c r="E84" i="4"/>
  <c r="G84" i="4" s="1"/>
  <c r="D84" i="4"/>
  <c r="E83" i="4"/>
  <c r="G83" i="4" s="1"/>
  <c r="D83" i="4"/>
  <c r="E82" i="4"/>
  <c r="G82" i="4" s="1"/>
  <c r="D82" i="4"/>
  <c r="E81" i="4"/>
  <c r="G81" i="4" s="1"/>
  <c r="D81" i="4"/>
  <c r="E80" i="4"/>
  <c r="D80" i="4"/>
  <c r="A80" i="4"/>
  <c r="E79" i="4"/>
  <c r="G79" i="4" s="1"/>
  <c r="D79" i="4"/>
  <c r="F79" i="4"/>
  <c r="E78" i="4"/>
  <c r="G78" i="4" s="1"/>
  <c r="D78" i="4"/>
  <c r="E77" i="4"/>
  <c r="G77" i="4" s="1"/>
  <c r="D77" i="4"/>
  <c r="E76" i="4"/>
  <c r="G76" i="4" s="1"/>
  <c r="D76" i="4"/>
  <c r="E75" i="4"/>
  <c r="G75" i="4" s="1"/>
  <c r="D75" i="4"/>
  <c r="E74" i="4"/>
  <c r="G74" i="4" s="1"/>
  <c r="D74" i="4"/>
  <c r="E73" i="4"/>
  <c r="D73" i="4"/>
  <c r="A73" i="4"/>
  <c r="F73" i="4" s="1"/>
  <c r="F72" i="4"/>
  <c r="E72" i="4"/>
  <c r="G72" i="4" s="1"/>
  <c r="D72" i="4"/>
  <c r="E71" i="4"/>
  <c r="G71" i="4" s="1"/>
  <c r="D71" i="4"/>
  <c r="E70" i="4"/>
  <c r="G70" i="4" s="1"/>
  <c r="D70" i="4"/>
  <c r="E69" i="4"/>
  <c r="G69" i="4" s="1"/>
  <c r="D69" i="4"/>
  <c r="E68" i="4"/>
  <c r="G68" i="4" s="1"/>
  <c r="D68" i="4"/>
  <c r="E67" i="4"/>
  <c r="G67" i="4" s="1"/>
  <c r="D67" i="4"/>
  <c r="E66" i="4"/>
  <c r="D66" i="4"/>
  <c r="A66" i="4"/>
  <c r="A67" i="4" s="1"/>
  <c r="F67" i="4" s="1"/>
  <c r="E65" i="4"/>
  <c r="G65" i="4" s="1"/>
  <c r="D65" i="4"/>
  <c r="F65" i="4"/>
  <c r="E64" i="4"/>
  <c r="G64" i="4" s="1"/>
  <c r="D64" i="4"/>
  <c r="E63" i="4"/>
  <c r="G63" i="4" s="1"/>
  <c r="D63" i="4"/>
  <c r="E62" i="4"/>
  <c r="G62" i="4" s="1"/>
  <c r="D62" i="4"/>
  <c r="E61" i="4"/>
  <c r="G61" i="4" s="1"/>
  <c r="D61" i="4"/>
  <c r="E60" i="4"/>
  <c r="G60" i="4" s="1"/>
  <c r="D60" i="4"/>
  <c r="E59" i="4"/>
  <c r="D59" i="4"/>
  <c r="A59" i="4"/>
  <c r="E58" i="4"/>
  <c r="G58" i="4" s="1"/>
  <c r="D58" i="4"/>
  <c r="F58" i="4"/>
  <c r="E57" i="4"/>
  <c r="G57" i="4" s="1"/>
  <c r="D57" i="4"/>
  <c r="E56" i="4"/>
  <c r="G56" i="4" s="1"/>
  <c r="D56" i="4"/>
  <c r="E55" i="4"/>
  <c r="G55" i="4" s="1"/>
  <c r="D55" i="4"/>
  <c r="E54" i="4"/>
  <c r="G54" i="4" s="1"/>
  <c r="D54" i="4"/>
  <c r="E53" i="4"/>
  <c r="G53" i="4" s="1"/>
  <c r="D53" i="4"/>
  <c r="E52" i="4"/>
  <c r="D52" i="4"/>
  <c r="A52" i="4"/>
  <c r="A53" i="4" s="1"/>
  <c r="E51" i="4"/>
  <c r="G51" i="4" s="1"/>
  <c r="D51" i="4"/>
  <c r="F51" i="4"/>
  <c r="E50" i="4"/>
  <c r="G50" i="4" s="1"/>
  <c r="D50" i="4"/>
  <c r="E49" i="4"/>
  <c r="G49" i="4" s="1"/>
  <c r="D49" i="4"/>
  <c r="E48" i="4"/>
  <c r="G48" i="4" s="1"/>
  <c r="D48" i="4"/>
  <c r="E47" i="4"/>
  <c r="G47" i="4" s="1"/>
  <c r="D47" i="4"/>
  <c r="E46" i="4"/>
  <c r="G46" i="4" s="1"/>
  <c r="D46" i="4"/>
  <c r="E45" i="4"/>
  <c r="D45" i="4"/>
  <c r="A45" i="4"/>
  <c r="A46" i="4" s="1"/>
  <c r="E44" i="4"/>
  <c r="G44" i="4" s="1"/>
  <c r="D44" i="4"/>
  <c r="F44" i="4"/>
  <c r="E43" i="4"/>
  <c r="G43" i="4" s="1"/>
  <c r="D43" i="4"/>
  <c r="F43" i="4"/>
  <c r="E42" i="4"/>
  <c r="G42" i="4" s="1"/>
  <c r="D42" i="4"/>
  <c r="F42" i="4"/>
  <c r="F41" i="4"/>
  <c r="E41" i="4"/>
  <c r="G41" i="4" s="1"/>
  <c r="D41" i="4"/>
  <c r="E40" i="4"/>
  <c r="G40" i="4" s="1"/>
  <c r="D40" i="4"/>
  <c r="F40" i="4"/>
  <c r="E39" i="4"/>
  <c r="G39" i="4" s="1"/>
  <c r="D39" i="4"/>
  <c r="F39" i="4"/>
  <c r="F38" i="4"/>
  <c r="E38" i="4"/>
  <c r="G38" i="4" s="1"/>
  <c r="D38" i="4"/>
  <c r="F37" i="4"/>
  <c r="E37" i="4"/>
  <c r="G37" i="4" s="1"/>
  <c r="D37" i="4"/>
  <c r="E36" i="4"/>
  <c r="G36" i="4" s="1"/>
  <c r="D36" i="4"/>
  <c r="E35" i="4"/>
  <c r="G35" i="4" s="1"/>
  <c r="D35" i="4"/>
  <c r="A35" i="4"/>
  <c r="A36" i="4" s="1"/>
  <c r="F36" i="4" s="1"/>
  <c r="F34" i="4"/>
  <c r="E34" i="4"/>
  <c r="G34" i="4" s="1"/>
  <c r="D34" i="4"/>
  <c r="E33" i="4"/>
  <c r="G33" i="4" s="1"/>
  <c r="D33" i="4"/>
  <c r="F33" i="4"/>
  <c r="E32" i="4"/>
  <c r="G32" i="4" s="1"/>
  <c r="D32" i="4"/>
  <c r="F32" i="4"/>
  <c r="E31" i="4"/>
  <c r="G31" i="4" s="1"/>
  <c r="D31" i="4"/>
  <c r="F31" i="4"/>
  <c r="E30" i="4"/>
  <c r="G30" i="4" s="1"/>
  <c r="D30" i="4"/>
  <c r="F30" i="4"/>
  <c r="E29" i="4"/>
  <c r="G29" i="4" s="1"/>
  <c r="D29" i="4"/>
  <c r="E28" i="4"/>
  <c r="G28" i="4" s="1"/>
  <c r="D28" i="4"/>
  <c r="E27" i="4"/>
  <c r="G27" i="4" s="1"/>
  <c r="D27" i="4"/>
  <c r="E26" i="4"/>
  <c r="G26" i="4" s="1"/>
  <c r="D26" i="4"/>
  <c r="E25" i="4"/>
  <c r="G25" i="4" s="1"/>
  <c r="D25" i="4"/>
  <c r="E24" i="4"/>
  <c r="D24" i="4"/>
  <c r="A24" i="4"/>
  <c r="A25" i="4" s="1"/>
  <c r="E23" i="4"/>
  <c r="G23" i="4" s="1"/>
  <c r="D23" i="4"/>
  <c r="F23" i="4"/>
  <c r="E22" i="4"/>
  <c r="G22" i="4" s="1"/>
  <c r="D22" i="4"/>
  <c r="E21" i="4"/>
  <c r="G21" i="4" s="1"/>
  <c r="D21" i="4"/>
  <c r="E20" i="4"/>
  <c r="G20" i="4" s="1"/>
  <c r="D20" i="4"/>
  <c r="E19" i="4"/>
  <c r="G19" i="4" s="1"/>
  <c r="D19" i="4"/>
  <c r="E18" i="4"/>
  <c r="G18" i="4" s="1"/>
  <c r="D18" i="4"/>
  <c r="E17" i="4"/>
  <c r="D17" i="4"/>
  <c r="A17" i="4"/>
  <c r="A18" i="4" s="1"/>
  <c r="F18" i="4" s="1"/>
  <c r="F16" i="4"/>
  <c r="E16" i="4"/>
  <c r="G16" i="4" s="1"/>
  <c r="D16" i="4"/>
  <c r="E15" i="4"/>
  <c r="G15" i="4" s="1"/>
  <c r="D15" i="4"/>
  <c r="E14" i="4"/>
  <c r="G14" i="4" s="1"/>
  <c r="D14" i="4"/>
  <c r="E13" i="4"/>
  <c r="G13" i="4" s="1"/>
  <c r="D13" i="4"/>
  <c r="E12" i="4"/>
  <c r="G12" i="4" s="1"/>
  <c r="D12" i="4"/>
  <c r="E11" i="4"/>
  <c r="G11" i="4" s="1"/>
  <c r="D11" i="4"/>
  <c r="E10" i="4"/>
  <c r="D10" i="4"/>
  <c r="A10" i="4"/>
  <c r="F10" i="4" s="1"/>
  <c r="E9" i="4"/>
  <c r="G9" i="4" s="1"/>
  <c r="D9" i="4"/>
  <c r="F9" i="4"/>
  <c r="E8" i="4"/>
  <c r="G8" i="4" s="1"/>
  <c r="D8" i="4"/>
  <c r="E7" i="4"/>
  <c r="G7" i="4" s="1"/>
  <c r="D7" i="4"/>
  <c r="E6" i="4"/>
  <c r="G6" i="4" s="1"/>
  <c r="D6" i="4"/>
  <c r="E5" i="4"/>
  <c r="G5" i="4" s="1"/>
  <c r="D5" i="4"/>
  <c r="E4" i="4"/>
  <c r="G4" i="4" s="1"/>
  <c r="D4" i="4"/>
  <c r="E3" i="4"/>
  <c r="D3" i="4"/>
  <c r="A3" i="4"/>
  <c r="A4" i="4" s="1"/>
  <c r="F4" i="4" s="1"/>
  <c r="E2" i="4"/>
  <c r="G2" i="4" s="1"/>
  <c r="D2" i="4"/>
  <c r="F2" i="4"/>
  <c r="F35" i="4"/>
  <c r="C18" i="4" l="1"/>
  <c r="C36" i="4"/>
  <c r="D15" i="2"/>
  <c r="D20" i="2" s="1"/>
  <c r="D25" i="2" s="1"/>
  <c r="D30" i="2" s="1"/>
  <c r="C158" i="4"/>
  <c r="C149" i="4"/>
  <c r="A74" i="4"/>
  <c r="A75" i="4" s="1"/>
  <c r="A76" i="4" s="1"/>
  <c r="F76" i="4" s="1"/>
  <c r="C76" i="4" s="1"/>
  <c r="C177" i="4"/>
  <c r="A109" i="4"/>
  <c r="A110" i="4" s="1"/>
  <c r="F110" i="4" s="1"/>
  <c r="C110" i="4" s="1"/>
  <c r="C72" i="4"/>
  <c r="C79" i="4"/>
  <c r="C43" i="4"/>
  <c r="F157" i="4"/>
  <c r="F45" i="4"/>
  <c r="A130" i="4"/>
  <c r="A131" i="4" s="1"/>
  <c r="F131" i="4" s="1"/>
  <c r="C131" i="4" s="1"/>
  <c r="A151" i="4"/>
  <c r="A152" i="4" s="1"/>
  <c r="A153" i="4" s="1"/>
  <c r="F153" i="4" s="1"/>
  <c r="C153" i="4" s="1"/>
  <c r="C42" i="4"/>
  <c r="C170" i="4"/>
  <c r="F143" i="4"/>
  <c r="G157" i="4"/>
  <c r="G164" i="4"/>
  <c r="G171" i="4"/>
  <c r="C171" i="4" s="1"/>
  <c r="G87" i="4"/>
  <c r="A179" i="4"/>
  <c r="F179" i="4" s="1"/>
  <c r="C179" i="4" s="1"/>
  <c r="A68" i="4"/>
  <c r="A69" i="4" s="1"/>
  <c r="F69" i="4" s="1"/>
  <c r="C69" i="4" s="1"/>
  <c r="G66" i="4"/>
  <c r="G129" i="4"/>
  <c r="C129" i="4" s="1"/>
  <c r="F136" i="4"/>
  <c r="C32" i="4"/>
  <c r="C39" i="4"/>
  <c r="G52" i="4"/>
  <c r="G122" i="4"/>
  <c r="C128" i="4"/>
  <c r="C145" i="4"/>
  <c r="G178" i="4"/>
  <c r="C178" i="4" s="1"/>
  <c r="C184" i="4"/>
  <c r="A103" i="4"/>
  <c r="A159" i="4"/>
  <c r="F159" i="4" s="1"/>
  <c r="C159" i="4" s="1"/>
  <c r="F66" i="4"/>
  <c r="F122" i="4"/>
  <c r="C38" i="4"/>
  <c r="C44" i="4"/>
  <c r="C86" i="4"/>
  <c r="C100" i="4"/>
  <c r="G136" i="4"/>
  <c r="C142" i="4"/>
  <c r="G143" i="4"/>
  <c r="C143" i="4" s="1"/>
  <c r="G150" i="4"/>
  <c r="C150" i="4" s="1"/>
  <c r="F3" i="4"/>
  <c r="D14" i="2"/>
  <c r="F17" i="4"/>
  <c r="C107" i="4"/>
  <c r="G108" i="4"/>
  <c r="C108" i="4" s="1"/>
  <c r="A5" i="4"/>
  <c r="G185" i="4"/>
  <c r="C185" i="4" s="1"/>
  <c r="A19" i="4"/>
  <c r="F19" i="4" s="1"/>
  <c r="C19" i="4" s="1"/>
  <c r="D17" i="2"/>
  <c r="G45" i="4"/>
  <c r="F125" i="4"/>
  <c r="C125" i="4" s="1"/>
  <c r="C2" i="4"/>
  <c r="G17" i="4"/>
  <c r="C30" i="4"/>
  <c r="C37" i="4"/>
  <c r="C65" i="4"/>
  <c r="G94" i="4"/>
  <c r="A186" i="4"/>
  <c r="A187" i="4" s="1"/>
  <c r="F187" i="4" s="1"/>
  <c r="C187" i="4" s="1"/>
  <c r="F101" i="4"/>
  <c r="A116" i="4"/>
  <c r="D16" i="2"/>
  <c r="C9" i="4"/>
  <c r="C33" i="4"/>
  <c r="C41" i="4"/>
  <c r="G73" i="4"/>
  <c r="C73" i="4" s="1"/>
  <c r="C156" i="4"/>
  <c r="F126" i="4"/>
  <c r="C126" i="4" s="1"/>
  <c r="A127" i="4"/>
  <c r="F127" i="4" s="1"/>
  <c r="C127" i="4" s="1"/>
  <c r="F144" i="4"/>
  <c r="C144" i="4" s="1"/>
  <c r="A11" i="4"/>
  <c r="F123" i="4"/>
  <c r="C123" i="4" s="1"/>
  <c r="C23" i="4"/>
  <c r="C58" i="4"/>
  <c r="C93" i="4"/>
  <c r="C67" i="4"/>
  <c r="F52" i="4"/>
  <c r="D13" i="2"/>
  <c r="A146" i="4"/>
  <c r="F87" i="4"/>
  <c r="G24" i="4"/>
  <c r="C7" i="2"/>
  <c r="F24" i="4"/>
  <c r="A172" i="4"/>
  <c r="A173" i="4" s="1"/>
  <c r="G10" i="4"/>
  <c r="C10" i="4" s="1"/>
  <c r="C34" i="4"/>
  <c r="C51" i="4"/>
  <c r="G101" i="4"/>
  <c r="C101" i="4" s="1"/>
  <c r="C114" i="4"/>
  <c r="C135" i="4"/>
  <c r="C163" i="4"/>
  <c r="A60" i="4"/>
  <c r="G59" i="4"/>
  <c r="F59" i="4"/>
  <c r="F80" i="4"/>
  <c r="A81" i="4"/>
  <c r="G80" i="4"/>
  <c r="A95" i="4"/>
  <c r="A96" i="4" s="1"/>
  <c r="F94" i="4"/>
  <c r="A54" i="4"/>
  <c r="F53" i="4"/>
  <c r="C53" i="4" s="1"/>
  <c r="A47" i="4"/>
  <c r="F46" i="4"/>
  <c r="C46" i="4" s="1"/>
  <c r="F88" i="4"/>
  <c r="C88" i="4" s="1"/>
  <c r="A89" i="4"/>
  <c r="A26" i="4"/>
  <c r="F25" i="4"/>
  <c r="C25" i="4" s="1"/>
  <c r="F137" i="4"/>
  <c r="C137" i="4" s="1"/>
  <c r="A138" i="4"/>
  <c r="C16" i="4"/>
  <c r="C35" i="4"/>
  <c r="C121" i="4"/>
  <c r="C4" i="4"/>
  <c r="C31" i="4"/>
  <c r="C40" i="4"/>
  <c r="G115" i="4"/>
  <c r="C115" i="4" s="1"/>
  <c r="F124" i="4"/>
  <c r="C124" i="4" s="1"/>
  <c r="F164" i="4"/>
  <c r="A165" i="4"/>
  <c r="G3" i="4"/>
  <c r="C122" i="4" l="1"/>
  <c r="C15" i="2"/>
  <c r="C20" i="2"/>
  <c r="C25" i="2"/>
  <c r="A77" i="4"/>
  <c r="A78" i="4" s="1"/>
  <c r="F78" i="4" s="1"/>
  <c r="C78" i="4" s="1"/>
  <c r="F186" i="4"/>
  <c r="C186" i="4" s="1"/>
  <c r="F152" i="4"/>
  <c r="C152" i="4" s="1"/>
  <c r="F75" i="4"/>
  <c r="C75" i="4" s="1"/>
  <c r="C157" i="4"/>
  <c r="F74" i="4"/>
  <c r="C74" i="4" s="1"/>
  <c r="C164" i="4"/>
  <c r="F151" i="4"/>
  <c r="C151" i="4" s="1"/>
  <c r="A154" i="4"/>
  <c r="A155" i="4" s="1"/>
  <c r="F155" i="4" s="1"/>
  <c r="C155" i="4" s="1"/>
  <c r="F109" i="4"/>
  <c r="C109" i="4" s="1"/>
  <c r="A70" i="4"/>
  <c r="A71" i="4" s="1"/>
  <c r="F71" i="4" s="1"/>
  <c r="C71" i="4" s="1"/>
  <c r="A132" i="4"/>
  <c r="A133" i="4" s="1"/>
  <c r="C45" i="4"/>
  <c r="A111" i="4"/>
  <c r="F95" i="4"/>
  <c r="C95" i="4" s="1"/>
  <c r="F130" i="4"/>
  <c r="C130" i="4" s="1"/>
  <c r="C66" i="4"/>
  <c r="C87" i="4"/>
  <c r="C52" i="4"/>
  <c r="A160" i="4"/>
  <c r="F160" i="4" s="1"/>
  <c r="C160" i="4" s="1"/>
  <c r="C17" i="4"/>
  <c r="C136" i="4"/>
  <c r="A188" i="4"/>
  <c r="A189" i="4" s="1"/>
  <c r="C94" i="4"/>
  <c r="F103" i="4"/>
  <c r="C103" i="4" s="1"/>
  <c r="A104" i="4"/>
  <c r="C3" i="4"/>
  <c r="F68" i="4"/>
  <c r="C68" i="4" s="1"/>
  <c r="A180" i="4"/>
  <c r="F5" i="4"/>
  <c r="C5" i="4" s="1"/>
  <c r="A6" i="4"/>
  <c r="C14" i="2"/>
  <c r="D19" i="2"/>
  <c r="F116" i="4"/>
  <c r="C116" i="4" s="1"/>
  <c r="A117" i="4"/>
  <c r="A20" i="4"/>
  <c r="F172" i="4"/>
  <c r="C172" i="4" s="1"/>
  <c r="D21" i="2"/>
  <c r="C16" i="2"/>
  <c r="D22" i="2"/>
  <c r="C17" i="2"/>
  <c r="D18" i="2"/>
  <c r="C13" i="2"/>
  <c r="F173" i="4"/>
  <c r="C173" i="4" s="1"/>
  <c r="A174" i="4"/>
  <c r="C24" i="4"/>
  <c r="F11" i="4"/>
  <c r="C11" i="4" s="1"/>
  <c r="A12" i="4"/>
  <c r="C59" i="4"/>
  <c r="A147" i="4"/>
  <c r="F146" i="4"/>
  <c r="C146" i="4" s="1"/>
  <c r="F26" i="4"/>
  <c r="C26" i="4" s="1"/>
  <c r="A27" i="4"/>
  <c r="F47" i="4"/>
  <c r="C47" i="4" s="1"/>
  <c r="A48" i="4"/>
  <c r="F138" i="4"/>
  <c r="C138" i="4" s="1"/>
  <c r="A139" i="4"/>
  <c r="F89" i="4"/>
  <c r="C89" i="4" s="1"/>
  <c r="A90" i="4"/>
  <c r="C30" i="2"/>
  <c r="D35" i="2"/>
  <c r="C80" i="4"/>
  <c r="A55" i="4"/>
  <c r="F54" i="4"/>
  <c r="C54" i="4" s="1"/>
  <c r="F81" i="4"/>
  <c r="C81" i="4" s="1"/>
  <c r="A82" i="4"/>
  <c r="F60" i="4"/>
  <c r="C60" i="4" s="1"/>
  <c r="A61" i="4"/>
  <c r="A166" i="4"/>
  <c r="F165" i="4"/>
  <c r="C165" i="4" s="1"/>
  <c r="A97" i="4"/>
  <c r="F96" i="4"/>
  <c r="C96" i="4" s="1"/>
  <c r="F70" i="4" l="1"/>
  <c r="C70" i="4" s="1"/>
  <c r="F77" i="4"/>
  <c r="C77" i="4" s="1"/>
  <c r="F132" i="4"/>
  <c r="C132" i="4" s="1"/>
  <c r="A161" i="4"/>
  <c r="F161" i="4" s="1"/>
  <c r="C161" i="4" s="1"/>
  <c r="F154" i="4"/>
  <c r="C154" i="4" s="1"/>
  <c r="A112" i="4"/>
  <c r="F111" i="4"/>
  <c r="C111" i="4" s="1"/>
  <c r="F188" i="4"/>
  <c r="C188" i="4" s="1"/>
  <c r="A105" i="4"/>
  <c r="F104" i="4"/>
  <c r="C104" i="4" s="1"/>
  <c r="A181" i="4"/>
  <c r="F180" i="4"/>
  <c r="C180" i="4" s="1"/>
  <c r="C19" i="2"/>
  <c r="D24" i="2"/>
  <c r="C22" i="2"/>
  <c r="D27" i="2"/>
  <c r="A21" i="4"/>
  <c r="F20" i="4"/>
  <c r="C20" i="4" s="1"/>
  <c r="A118" i="4"/>
  <c r="F117" i="4"/>
  <c r="C117" i="4" s="1"/>
  <c r="A7" i="4"/>
  <c r="F6" i="4"/>
  <c r="C6" i="4" s="1"/>
  <c r="D26" i="2"/>
  <c r="C21" i="2"/>
  <c r="F147" i="4"/>
  <c r="C147" i="4" s="1"/>
  <c r="A148" i="4"/>
  <c r="F148" i="4" s="1"/>
  <c r="C148" i="4" s="1"/>
  <c r="F174" i="4"/>
  <c r="C174" i="4" s="1"/>
  <c r="A175" i="4"/>
  <c r="F12" i="4"/>
  <c r="C12" i="4" s="1"/>
  <c r="A13" i="4"/>
  <c r="D23" i="2"/>
  <c r="C18" i="2"/>
  <c r="A56" i="4"/>
  <c r="F55" i="4"/>
  <c r="C55" i="4" s="1"/>
  <c r="C35" i="2"/>
  <c r="D40" i="2"/>
  <c r="A49" i="4"/>
  <c r="F48" i="4"/>
  <c r="C48" i="4" s="1"/>
  <c r="A28" i="4"/>
  <c r="F27" i="4"/>
  <c r="C27" i="4" s="1"/>
  <c r="A62" i="4"/>
  <c r="F61" i="4"/>
  <c r="C61" i="4" s="1"/>
  <c r="F90" i="4"/>
  <c r="C90" i="4" s="1"/>
  <c r="A91" i="4"/>
  <c r="A140" i="4"/>
  <c r="F139" i="4"/>
  <c r="C139" i="4" s="1"/>
  <c r="A134" i="4"/>
  <c r="F134" i="4" s="1"/>
  <c r="C134" i="4" s="1"/>
  <c r="F133" i="4"/>
  <c r="C133" i="4" s="1"/>
  <c r="A83" i="4"/>
  <c r="F82" i="4"/>
  <c r="C82" i="4" s="1"/>
  <c r="F189" i="4"/>
  <c r="C189" i="4" s="1"/>
  <c r="A190" i="4"/>
  <c r="F190" i="4" s="1"/>
  <c r="C190" i="4" s="1"/>
  <c r="F97" i="4"/>
  <c r="C97" i="4" s="1"/>
  <c r="A98" i="4"/>
  <c r="F166" i="4"/>
  <c r="C166" i="4" s="1"/>
  <c r="A167" i="4"/>
  <c r="A162" i="4" l="1"/>
  <c r="F162" i="4" s="1"/>
  <c r="C162" i="4" s="1"/>
  <c r="F112" i="4"/>
  <c r="C112" i="4" s="1"/>
  <c r="A113" i="4"/>
  <c r="F113" i="4" s="1"/>
  <c r="C113" i="4" s="1"/>
  <c r="A182" i="4"/>
  <c r="F181" i="4"/>
  <c r="C181" i="4" s="1"/>
  <c r="A106" i="4"/>
  <c r="F106" i="4" s="1"/>
  <c r="C106" i="4" s="1"/>
  <c r="F105" i="4"/>
  <c r="C105" i="4" s="1"/>
  <c r="D32" i="2"/>
  <c r="C27" i="2"/>
  <c r="C26" i="2"/>
  <c r="D31" i="2"/>
  <c r="A119" i="4"/>
  <c r="F118" i="4"/>
  <c r="C118" i="4" s="1"/>
  <c r="D29" i="2"/>
  <c r="C24" i="2"/>
  <c r="A8" i="4"/>
  <c r="F8" i="4" s="1"/>
  <c r="C8" i="4" s="1"/>
  <c r="F7" i="4"/>
  <c r="C7" i="4" s="1"/>
  <c r="F21" i="4"/>
  <c r="C21" i="4" s="1"/>
  <c r="A22" i="4"/>
  <c r="F22" i="4" s="1"/>
  <c r="C22" i="4" s="1"/>
  <c r="F13" i="4"/>
  <c r="C13" i="4" s="1"/>
  <c r="A14" i="4"/>
  <c r="A176" i="4"/>
  <c r="F176" i="4" s="1"/>
  <c r="C176" i="4" s="1"/>
  <c r="F175" i="4"/>
  <c r="C175" i="4" s="1"/>
  <c r="C23" i="2"/>
  <c r="D28" i="2"/>
  <c r="F140" i="4"/>
  <c r="C140" i="4" s="1"/>
  <c r="A141" i="4"/>
  <c r="F141" i="4" s="1"/>
  <c r="C141" i="4" s="1"/>
  <c r="A92" i="4"/>
  <c r="F92" i="4" s="1"/>
  <c r="C92" i="4" s="1"/>
  <c r="F91" i="4"/>
  <c r="C91" i="4" s="1"/>
  <c r="D45" i="2"/>
  <c r="C40" i="2"/>
  <c r="A63" i="4"/>
  <c r="F62" i="4"/>
  <c r="C62" i="4" s="1"/>
  <c r="A50" i="4"/>
  <c r="F50" i="4" s="1"/>
  <c r="C50" i="4" s="1"/>
  <c r="F49" i="4"/>
  <c r="C49" i="4" s="1"/>
  <c r="F83" i="4"/>
  <c r="C83" i="4" s="1"/>
  <c r="A84" i="4"/>
  <c r="A29" i="4"/>
  <c r="F29" i="4" s="1"/>
  <c r="C29" i="4" s="1"/>
  <c r="F28" i="4"/>
  <c r="C28" i="4" s="1"/>
  <c r="F56" i="4"/>
  <c r="C56" i="4" s="1"/>
  <c r="A57" i="4"/>
  <c r="F57" i="4" s="1"/>
  <c r="C57" i="4" s="1"/>
  <c r="A168" i="4"/>
  <c r="F167" i="4"/>
  <c r="C167" i="4" s="1"/>
  <c r="A99" i="4"/>
  <c r="F99" i="4" s="1"/>
  <c r="C99" i="4" s="1"/>
  <c r="F98" i="4"/>
  <c r="C98" i="4" s="1"/>
  <c r="A183" i="4" l="1"/>
  <c r="F183" i="4" s="1"/>
  <c r="C183" i="4" s="1"/>
  <c r="F182" i="4"/>
  <c r="C182" i="4" s="1"/>
  <c r="C31" i="2"/>
  <c r="D36" i="2"/>
  <c r="C29" i="2"/>
  <c r="D34" i="2"/>
  <c r="F119" i="4"/>
  <c r="C119" i="4" s="1"/>
  <c r="A120" i="4"/>
  <c r="F120" i="4" s="1"/>
  <c r="C120" i="4" s="1"/>
  <c r="C32" i="2"/>
  <c r="D37" i="2"/>
  <c r="D33" i="2"/>
  <c r="C28" i="2"/>
  <c r="F14" i="4"/>
  <c r="C14" i="4" s="1"/>
  <c r="A15" i="4"/>
  <c r="F15" i="4" s="1"/>
  <c r="C15" i="4" s="1"/>
  <c r="A64" i="4"/>
  <c r="F64" i="4" s="1"/>
  <c r="C64" i="4" s="1"/>
  <c r="F63" i="4"/>
  <c r="C63" i="4" s="1"/>
  <c r="A85" i="4"/>
  <c r="F85" i="4" s="1"/>
  <c r="C85" i="4" s="1"/>
  <c r="F84" i="4"/>
  <c r="C84" i="4" s="1"/>
  <c r="D50" i="2"/>
  <c r="C45" i="2"/>
  <c r="A169" i="4"/>
  <c r="F169" i="4" s="1"/>
  <c r="C169" i="4" s="1"/>
  <c r="F168" i="4"/>
  <c r="C168" i="4" s="1"/>
  <c r="C37" i="2" l="1"/>
  <c r="D42" i="2"/>
  <c r="C34" i="2"/>
  <c r="D39" i="2"/>
  <c r="C36" i="2"/>
  <c r="D41" i="2"/>
  <c r="C33" i="2"/>
  <c r="D38" i="2"/>
  <c r="C50" i="2"/>
  <c r="D55" i="2"/>
  <c r="C39" i="2" l="1"/>
  <c r="D44" i="2"/>
  <c r="D46" i="2"/>
  <c r="C41" i="2"/>
  <c r="D47" i="2"/>
  <c r="C42" i="2"/>
  <c r="D43" i="2"/>
  <c r="C38" i="2"/>
  <c r="D60" i="2"/>
  <c r="C55" i="2"/>
  <c r="D51" i="2" l="1"/>
  <c r="C46" i="2"/>
  <c r="D49" i="2"/>
  <c r="C44" i="2"/>
  <c r="C47" i="2"/>
  <c r="D52" i="2"/>
  <c r="C43" i="2"/>
  <c r="D48" i="2"/>
  <c r="C60" i="2"/>
  <c r="D65" i="2"/>
  <c r="D54" i="2" l="1"/>
  <c r="C49" i="2"/>
  <c r="C52" i="2"/>
  <c r="D57" i="2"/>
  <c r="C51" i="2"/>
  <c r="D56" i="2"/>
  <c r="C48" i="2"/>
  <c r="D53" i="2"/>
  <c r="D70" i="2"/>
  <c r="C65" i="2"/>
  <c r="D62" i="2" l="1"/>
  <c r="C57" i="2"/>
  <c r="D61" i="2"/>
  <c r="C56" i="2"/>
  <c r="D59" i="2"/>
  <c r="C54" i="2"/>
  <c r="C53" i="2"/>
  <c r="D58" i="2"/>
  <c r="C70" i="2"/>
  <c r="D75" i="2"/>
  <c r="C61" i="2" l="1"/>
  <c r="D66" i="2"/>
  <c r="C59" i="2"/>
  <c r="D64" i="2"/>
  <c r="D67" i="2"/>
  <c r="C62" i="2"/>
  <c r="D63" i="2"/>
  <c r="C58" i="2"/>
  <c r="D80" i="2"/>
  <c r="C75" i="2"/>
  <c r="C64" i="2" l="1"/>
  <c r="D69" i="2"/>
  <c r="C66" i="2"/>
  <c r="D71" i="2"/>
  <c r="C67" i="2"/>
  <c r="D72" i="2"/>
  <c r="D68" i="2"/>
  <c r="C63" i="2"/>
  <c r="D85" i="2"/>
  <c r="C80" i="2"/>
  <c r="D77" i="2" l="1"/>
  <c r="C72" i="2"/>
  <c r="C69" i="2"/>
  <c r="D74" i="2"/>
  <c r="C71" i="2"/>
  <c r="D76" i="2"/>
  <c r="C68" i="2"/>
  <c r="D73" i="2"/>
  <c r="D90" i="2"/>
  <c r="C85" i="2"/>
  <c r="D81" i="2" l="1"/>
  <c r="C76" i="2"/>
  <c r="C74" i="2"/>
  <c r="D79" i="2"/>
  <c r="C77" i="2"/>
  <c r="D82" i="2"/>
  <c r="C73" i="2"/>
  <c r="D78" i="2"/>
  <c r="C90" i="2"/>
  <c r="D95" i="2"/>
  <c r="C79" i="2" l="1"/>
  <c r="D84" i="2"/>
  <c r="C82" i="2"/>
  <c r="D87" i="2"/>
  <c r="D86" i="2"/>
  <c r="C81" i="2"/>
  <c r="C78" i="2"/>
  <c r="D83" i="2"/>
  <c r="C95" i="2"/>
  <c r="D100" i="2"/>
  <c r="D92" i="2" l="1"/>
  <c r="C87" i="2"/>
  <c r="D89" i="2"/>
  <c r="C84" i="2"/>
  <c r="C86" i="2"/>
  <c r="D91" i="2"/>
  <c r="C83" i="2"/>
  <c r="D88" i="2"/>
  <c r="D105" i="2"/>
  <c r="C100" i="2"/>
  <c r="C89" i="2" l="1"/>
  <c r="D94" i="2"/>
  <c r="D96" i="2"/>
  <c r="C91" i="2"/>
  <c r="C92" i="2"/>
  <c r="D97" i="2"/>
  <c r="C88" i="2"/>
  <c r="D93" i="2"/>
  <c r="C105" i="2"/>
  <c r="D110" i="2"/>
  <c r="D101" i="2" l="1"/>
  <c r="C96" i="2"/>
  <c r="D102" i="2"/>
  <c r="C97" i="2"/>
  <c r="C94" i="2"/>
  <c r="D99" i="2"/>
  <c r="C93" i="2"/>
  <c r="D98" i="2"/>
  <c r="D115" i="2"/>
  <c r="C110" i="2"/>
  <c r="C102" i="2" l="1"/>
  <c r="D107" i="2"/>
  <c r="D104" i="2"/>
  <c r="C99" i="2"/>
  <c r="C101" i="2"/>
  <c r="D106" i="2"/>
  <c r="D103" i="2"/>
  <c r="C98" i="2"/>
  <c r="C115" i="2"/>
  <c r="D120" i="2"/>
  <c r="C104" i="2" l="1"/>
  <c r="D109" i="2"/>
  <c r="D111" i="2"/>
  <c r="C106" i="2"/>
  <c r="C107" i="2"/>
  <c r="D112" i="2"/>
  <c r="D108" i="2"/>
  <c r="C103" i="2"/>
  <c r="C120" i="2"/>
  <c r="D125" i="2"/>
  <c r="C111" i="2" l="1"/>
  <c r="D116" i="2"/>
  <c r="D117" i="2"/>
  <c r="C112" i="2"/>
  <c r="D114" i="2"/>
  <c r="C109" i="2"/>
  <c r="C108" i="2"/>
  <c r="D113" i="2"/>
  <c r="D130" i="2"/>
  <c r="C125" i="2"/>
  <c r="C117" i="2" l="1"/>
  <c r="D122" i="2"/>
  <c r="D121" i="2"/>
  <c r="C116" i="2"/>
  <c r="C114" i="2"/>
  <c r="D119" i="2"/>
  <c r="C113" i="2"/>
  <c r="D118" i="2"/>
  <c r="C130" i="2"/>
  <c r="D135" i="2"/>
  <c r="D126" i="2" l="1"/>
  <c r="C121" i="2"/>
  <c r="D124" i="2"/>
  <c r="C119" i="2"/>
  <c r="D127" i="2"/>
  <c r="C122" i="2"/>
  <c r="D123" i="2"/>
  <c r="C118" i="2"/>
  <c r="C135" i="2"/>
  <c r="D140" i="2"/>
  <c r="C124" i="2" l="1"/>
  <c r="D129" i="2"/>
  <c r="C127" i="2"/>
  <c r="D132" i="2"/>
  <c r="D131" i="2"/>
  <c r="C126" i="2"/>
  <c r="C123" i="2"/>
  <c r="D128" i="2"/>
  <c r="C140" i="2"/>
  <c r="D145" i="2"/>
  <c r="C132" i="2" l="1"/>
  <c r="D137" i="2"/>
  <c r="D134" i="2"/>
  <c r="C129" i="2"/>
  <c r="D136" i="2"/>
  <c r="C131" i="2"/>
  <c r="C128" i="2"/>
  <c r="D133" i="2"/>
  <c r="C145" i="2"/>
  <c r="D150" i="2"/>
  <c r="C134" i="2" l="1"/>
  <c r="D139" i="2"/>
  <c r="C137" i="2"/>
  <c r="D142" i="2"/>
  <c r="C136" i="2"/>
  <c r="D141" i="2"/>
  <c r="D138" i="2"/>
  <c r="C133" i="2"/>
  <c r="D155" i="2"/>
  <c r="C150" i="2"/>
  <c r="D147" i="2" l="1"/>
  <c r="C142" i="2"/>
  <c r="D146" i="2"/>
  <c r="C141" i="2"/>
  <c r="D144" i="2"/>
  <c r="C139" i="2"/>
  <c r="C138" i="2"/>
  <c r="D143" i="2"/>
  <c r="D160" i="2"/>
  <c r="C155" i="2"/>
  <c r="C146" i="2" l="1"/>
  <c r="D151" i="2"/>
  <c r="C144" i="2"/>
  <c r="D149" i="2"/>
  <c r="D152" i="2"/>
  <c r="C147" i="2"/>
  <c r="D148" i="2"/>
  <c r="C143" i="2"/>
  <c r="C160" i="2"/>
  <c r="D165" i="2"/>
  <c r="D157" i="2" l="1"/>
  <c r="C152" i="2"/>
  <c r="D154" i="2"/>
  <c r="C149" i="2"/>
  <c r="D156" i="2"/>
  <c r="C151" i="2"/>
  <c r="C148" i="2"/>
  <c r="D153" i="2"/>
  <c r="D170" i="2"/>
  <c r="C165" i="2"/>
  <c r="D159" i="2" l="1"/>
  <c r="C154" i="2"/>
  <c r="C156" i="2"/>
  <c r="D161" i="2"/>
  <c r="C157" i="2"/>
  <c r="D162" i="2"/>
  <c r="D158" i="2"/>
  <c r="C153" i="2"/>
  <c r="C170" i="2"/>
  <c r="D175" i="2"/>
  <c r="D164" i="2" l="1"/>
  <c r="C159" i="2"/>
  <c r="C161" i="2"/>
  <c r="D166" i="2"/>
  <c r="D167" i="2"/>
  <c r="C162" i="2"/>
  <c r="D163" i="2"/>
  <c r="C158" i="2"/>
  <c r="D180" i="2"/>
  <c r="C175" i="2"/>
  <c r="C164" i="2" l="1"/>
  <c r="D169" i="2"/>
  <c r="D171" i="2"/>
  <c r="C166" i="2"/>
  <c r="D172" i="2"/>
  <c r="C167" i="2"/>
  <c r="D168" i="2"/>
  <c r="C163" i="2"/>
  <c r="C180" i="2"/>
  <c r="D185" i="2"/>
  <c r="C172" i="2" l="1"/>
  <c r="D177" i="2"/>
  <c r="C171" i="2"/>
  <c r="D176" i="2"/>
  <c r="D174" i="2"/>
  <c r="C169" i="2"/>
  <c r="C168" i="2"/>
  <c r="D173" i="2"/>
  <c r="C185" i="2"/>
  <c r="D190" i="2"/>
  <c r="C176" i="2" l="1"/>
  <c r="D181" i="2"/>
  <c r="D182" i="2"/>
  <c r="C177" i="2"/>
  <c r="D179" i="2"/>
  <c r="C174" i="2"/>
  <c r="D178" i="2"/>
  <c r="C173" i="2"/>
  <c r="C190" i="2"/>
  <c r="D195" i="2"/>
  <c r="D184" i="2" l="1"/>
  <c r="C179" i="2"/>
  <c r="D187" i="2"/>
  <c r="C182" i="2"/>
  <c r="D186" i="2"/>
  <c r="C181" i="2"/>
  <c r="C178" i="2"/>
  <c r="D183" i="2"/>
  <c r="D200" i="2"/>
  <c r="C195" i="2"/>
  <c r="D191" i="2" l="1"/>
  <c r="C186" i="2"/>
  <c r="D192" i="2"/>
  <c r="C187" i="2"/>
  <c r="D189" i="2"/>
  <c r="C184" i="2"/>
  <c r="D188" i="2"/>
  <c r="C183" i="2"/>
  <c r="C200" i="2"/>
  <c r="D205" i="2"/>
  <c r="D197" i="2" l="1"/>
  <c r="C192" i="2"/>
  <c r="D194" i="2"/>
  <c r="C189" i="2"/>
  <c r="C191" i="2"/>
  <c r="D196" i="2"/>
  <c r="D193" i="2"/>
  <c r="C188" i="2"/>
  <c r="D210" i="2"/>
  <c r="C205" i="2"/>
  <c r="D199" i="2" l="1"/>
  <c r="C194" i="2"/>
  <c r="D201" i="2"/>
  <c r="C196" i="2"/>
  <c r="D202" i="2"/>
  <c r="C197" i="2"/>
  <c r="C193" i="2"/>
  <c r="D198" i="2"/>
  <c r="D215" i="2"/>
  <c r="C210" i="2"/>
  <c r="D206" i="2" l="1"/>
  <c r="C201" i="2"/>
  <c r="D207" i="2"/>
  <c r="C202" i="2"/>
  <c r="C199" i="2"/>
  <c r="D204" i="2"/>
  <c r="C198" i="2"/>
  <c r="D203" i="2"/>
  <c r="C215" i="2"/>
  <c r="D220" i="2"/>
  <c r="C207" i="2" l="1"/>
  <c r="D212" i="2"/>
  <c r="D209" i="2"/>
  <c r="C204" i="2"/>
  <c r="C206" i="2"/>
  <c r="D211" i="2"/>
  <c r="D208" i="2"/>
  <c r="C203" i="2"/>
  <c r="D225" i="2"/>
  <c r="C220" i="2"/>
  <c r="D214" i="2" l="1"/>
  <c r="C209" i="2"/>
  <c r="C211" i="2"/>
  <c r="D216" i="2"/>
  <c r="C212" i="2"/>
  <c r="D217" i="2"/>
  <c r="C208" i="2"/>
  <c r="D213" i="2"/>
  <c r="C225" i="2"/>
  <c r="D230" i="2"/>
  <c r="D221" i="2" l="1"/>
  <c r="C216" i="2"/>
  <c r="D222" i="2"/>
  <c r="C217" i="2"/>
  <c r="C214" i="2"/>
  <c r="D219" i="2"/>
  <c r="C213" i="2"/>
  <c r="D218" i="2"/>
  <c r="D235" i="2"/>
  <c r="C230" i="2"/>
  <c r="D227" i="2" l="1"/>
  <c r="C222" i="2"/>
  <c r="D224" i="2"/>
  <c r="C219" i="2"/>
  <c r="C221" i="2"/>
  <c r="D226" i="2"/>
  <c r="D223" i="2"/>
  <c r="C218" i="2"/>
  <c r="C235" i="2"/>
  <c r="D240" i="2"/>
  <c r="C224" i="2" l="1"/>
  <c r="D229" i="2"/>
  <c r="D231" i="2"/>
  <c r="C226" i="2"/>
  <c r="D232" i="2"/>
  <c r="C227" i="2"/>
  <c r="C223" i="2"/>
  <c r="D228" i="2"/>
  <c r="C240" i="2"/>
  <c r="D245" i="2"/>
  <c r="C232" i="2" l="1"/>
  <c r="D237" i="2"/>
  <c r="D236" i="2"/>
  <c r="C231" i="2"/>
  <c r="D234" i="2"/>
  <c r="C229" i="2"/>
  <c r="D233" i="2"/>
  <c r="C228" i="2"/>
  <c r="C245" i="2"/>
  <c r="D250" i="2"/>
  <c r="C234" i="2" l="1"/>
  <c r="D239" i="2"/>
  <c r="D241" i="2"/>
  <c r="C236" i="2"/>
  <c r="C237" i="2"/>
  <c r="D242" i="2"/>
  <c r="D238" i="2"/>
  <c r="C233" i="2"/>
  <c r="D255" i="2"/>
  <c r="C250" i="2"/>
  <c r="C241" i="2" l="1"/>
  <c r="D246" i="2"/>
  <c r="C242" i="2"/>
  <c r="D247" i="2"/>
  <c r="D244" i="2"/>
  <c r="C239" i="2"/>
  <c r="D243" i="2"/>
  <c r="C238" i="2"/>
  <c r="D260" i="2"/>
  <c r="C255" i="2"/>
  <c r="D249" i="2" l="1"/>
  <c r="C244" i="2"/>
  <c r="C247" i="2"/>
  <c r="D252" i="2"/>
  <c r="C246" i="2"/>
  <c r="D251" i="2"/>
  <c r="D248" i="2"/>
  <c r="C243" i="2"/>
  <c r="D265" i="2"/>
  <c r="C260" i="2"/>
  <c r="C252" i="2" l="1"/>
  <c r="D257" i="2"/>
  <c r="C251" i="2"/>
  <c r="D256" i="2"/>
  <c r="C249" i="2"/>
  <c r="D254" i="2"/>
  <c r="C248" i="2"/>
  <c r="D253" i="2"/>
  <c r="C265" i="2"/>
  <c r="D270" i="2"/>
  <c r="C256" i="2" l="1"/>
  <c r="D261" i="2"/>
  <c r="D259" i="2"/>
  <c r="C254" i="2"/>
  <c r="C257" i="2"/>
  <c r="D262" i="2"/>
  <c r="C253" i="2"/>
  <c r="D258" i="2"/>
  <c r="D275" i="2"/>
  <c r="C270" i="2"/>
  <c r="D264" i="2" l="1"/>
  <c r="C259" i="2"/>
  <c r="C262" i="2"/>
  <c r="D267" i="2"/>
  <c r="C261" i="2"/>
  <c r="D266" i="2"/>
  <c r="C258" i="2"/>
  <c r="D263" i="2"/>
  <c r="D280" i="2"/>
  <c r="C275" i="2"/>
  <c r="D272" i="2" l="1"/>
  <c r="C267" i="2"/>
  <c r="D271" i="2"/>
  <c r="C266" i="2"/>
  <c r="D269" i="2"/>
  <c r="C264" i="2"/>
  <c r="C263" i="2"/>
  <c r="D268" i="2"/>
  <c r="C280" i="2"/>
  <c r="D285" i="2"/>
  <c r="C271" i="2" l="1"/>
  <c r="D276" i="2"/>
  <c r="C269" i="2"/>
  <c r="D274" i="2"/>
  <c r="C272" i="2"/>
  <c r="D277" i="2"/>
  <c r="D273" i="2"/>
  <c r="C268" i="2"/>
  <c r="D290" i="2"/>
  <c r="C285" i="2"/>
  <c r="D279" i="2" l="1"/>
  <c r="C274" i="2"/>
  <c r="C277" i="2"/>
  <c r="D282" i="2"/>
  <c r="C276" i="2"/>
  <c r="D281" i="2"/>
  <c r="D278" i="2"/>
  <c r="C273" i="2"/>
  <c r="D295" i="2"/>
  <c r="C290" i="2"/>
  <c r="D287" i="2" l="1"/>
  <c r="C282" i="2"/>
  <c r="C281" i="2"/>
  <c r="D286" i="2"/>
  <c r="C279" i="2"/>
  <c r="D284" i="2"/>
  <c r="C278" i="2"/>
  <c r="D283" i="2"/>
  <c r="C295" i="2"/>
  <c r="D300" i="2"/>
  <c r="C286" i="2" l="1"/>
  <c r="D291" i="2"/>
  <c r="C284" i="2"/>
  <c r="D289" i="2"/>
  <c r="D292" i="2"/>
  <c r="C287" i="2"/>
  <c r="C283" i="2"/>
  <c r="D288" i="2"/>
  <c r="C300" i="2"/>
  <c r="D305" i="2"/>
  <c r="C292" i="2" l="1"/>
  <c r="D297" i="2"/>
  <c r="D294" i="2"/>
  <c r="C289" i="2"/>
  <c r="C291" i="2"/>
  <c r="D296" i="2"/>
  <c r="C288" i="2"/>
  <c r="D293" i="2"/>
  <c r="C305" i="2"/>
  <c r="D310" i="2"/>
  <c r="D299" i="2" l="1"/>
  <c r="C294" i="2"/>
  <c r="D301" i="2"/>
  <c r="C296" i="2"/>
  <c r="C297" i="2"/>
  <c r="D302" i="2"/>
  <c r="D298" i="2"/>
  <c r="C293" i="2"/>
  <c r="D315" i="2"/>
  <c r="C310" i="2"/>
  <c r="C301" i="2" l="1"/>
  <c r="D306" i="2"/>
  <c r="D307" i="2"/>
  <c r="C302" i="2"/>
  <c r="C299" i="2"/>
  <c r="D304" i="2"/>
  <c r="D303" i="2"/>
  <c r="C298" i="2"/>
  <c r="C315" i="2"/>
  <c r="D320" i="2"/>
  <c r="D312" i="2" l="1"/>
  <c r="C307" i="2"/>
  <c r="C304" i="2"/>
  <c r="D309" i="2"/>
  <c r="D311" i="2"/>
  <c r="C306" i="2"/>
  <c r="C303" i="2"/>
  <c r="D308" i="2"/>
  <c r="C320" i="2"/>
  <c r="D325" i="2"/>
  <c r="C311" i="2" l="1"/>
  <c r="D316" i="2"/>
  <c r="C312" i="2"/>
  <c r="D317" i="2"/>
  <c r="D314" i="2"/>
  <c r="C309" i="2"/>
  <c r="C308" i="2"/>
  <c r="D313" i="2"/>
  <c r="C325" i="2"/>
  <c r="D330" i="2"/>
  <c r="C317" i="2" l="1"/>
  <c r="D322" i="2"/>
  <c r="D321" i="2"/>
  <c r="C316" i="2"/>
  <c r="D319" i="2"/>
  <c r="C314" i="2"/>
  <c r="C313" i="2"/>
  <c r="D318" i="2"/>
  <c r="C330" i="2"/>
  <c r="D335" i="2"/>
  <c r="D324" i="2" l="1"/>
  <c r="C319" i="2"/>
  <c r="C321" i="2"/>
  <c r="D326" i="2"/>
  <c r="D327" i="2"/>
  <c r="C322" i="2"/>
  <c r="C318" i="2"/>
  <c r="D323" i="2"/>
  <c r="D340" i="2"/>
  <c r="C335" i="2"/>
  <c r="C326" i="2" l="1"/>
  <c r="D331" i="2"/>
  <c r="C327" i="2"/>
  <c r="D332" i="2"/>
  <c r="D329" i="2"/>
  <c r="C324" i="2"/>
  <c r="D328" i="2"/>
  <c r="C323" i="2"/>
  <c r="C340" i="2"/>
  <c r="D345" i="2"/>
  <c r="C329" i="2" l="1"/>
  <c r="D334" i="2"/>
  <c r="D337" i="2"/>
  <c r="C332" i="2"/>
  <c r="D336" i="2"/>
  <c r="C331" i="2"/>
  <c r="C328" i="2"/>
  <c r="D333" i="2"/>
  <c r="D350" i="2"/>
  <c r="C345" i="2"/>
  <c r="C337" i="2" l="1"/>
  <c r="D342" i="2"/>
  <c r="D341" i="2"/>
  <c r="C336" i="2"/>
  <c r="D339" i="2"/>
  <c r="C334" i="2"/>
  <c r="C333" i="2"/>
  <c r="D338" i="2"/>
  <c r="D355" i="2"/>
  <c r="C350" i="2"/>
  <c r="C339" i="2" l="1"/>
  <c r="D344" i="2"/>
  <c r="D346" i="2"/>
  <c r="C341" i="2"/>
  <c r="C342" i="2"/>
  <c r="D347" i="2"/>
  <c r="D343" i="2"/>
  <c r="C338" i="2"/>
  <c r="D360" i="2"/>
  <c r="C355" i="2"/>
  <c r="D351" i="2" l="1"/>
  <c r="C346" i="2"/>
  <c r="C347" i="2"/>
  <c r="D352" i="2"/>
  <c r="C344" i="2"/>
  <c r="D349" i="2"/>
  <c r="D348" i="2"/>
  <c r="C343" i="2"/>
  <c r="C360" i="2"/>
  <c r="D365" i="2"/>
  <c r="C352" i="2" l="1"/>
  <c r="D357" i="2"/>
  <c r="C349" i="2"/>
  <c r="D354" i="2"/>
  <c r="D356" i="2"/>
  <c r="C351" i="2"/>
  <c r="C348" i="2"/>
  <c r="D353" i="2"/>
  <c r="C365" i="2"/>
  <c r="D370" i="2"/>
  <c r="C356" i="2" l="1"/>
  <c r="D361" i="2"/>
  <c r="C354" i="2"/>
  <c r="D359" i="2"/>
  <c r="C357" i="2"/>
  <c r="D362" i="2"/>
  <c r="C353" i="2"/>
  <c r="D358" i="2"/>
  <c r="C370" i="2"/>
  <c r="D375" i="2"/>
  <c r="D364" i="2" l="1"/>
  <c r="C359" i="2"/>
  <c r="D367" i="2"/>
  <c r="C362" i="2"/>
  <c r="D366" i="2"/>
  <c r="C361" i="2"/>
  <c r="D363" i="2"/>
  <c r="C358" i="2"/>
  <c r="D380" i="2"/>
  <c r="C375" i="2"/>
  <c r="C367" i="2" l="1"/>
  <c r="D372" i="2"/>
  <c r="D371" i="2"/>
  <c r="C366" i="2"/>
  <c r="D369" i="2"/>
  <c r="C364" i="2"/>
  <c r="D368" i="2"/>
  <c r="C363" i="2"/>
  <c r="C380" i="2"/>
  <c r="D385" i="2"/>
  <c r="D374" i="2" l="1"/>
  <c r="C369" i="2"/>
  <c r="D376" i="2"/>
  <c r="C371" i="2"/>
  <c r="D377" i="2"/>
  <c r="C372" i="2"/>
  <c r="C368" i="2"/>
  <c r="D373" i="2"/>
  <c r="D390" i="2"/>
  <c r="C385" i="2"/>
  <c r="D382" i="2" l="1"/>
  <c r="C377" i="2"/>
  <c r="D379" i="2"/>
  <c r="C374" i="2"/>
  <c r="D381" i="2"/>
  <c r="C376" i="2"/>
  <c r="D378" i="2"/>
  <c r="C373" i="2"/>
  <c r="D395" i="2"/>
  <c r="C390" i="2"/>
  <c r="C379" i="2" l="1"/>
  <c r="D384" i="2"/>
  <c r="D386" i="2"/>
  <c r="C381" i="2"/>
  <c r="D387" i="2"/>
  <c r="C382" i="2"/>
  <c r="C378" i="2"/>
  <c r="D383" i="2"/>
  <c r="D400" i="2"/>
  <c r="C395" i="2"/>
  <c r="C386" i="2" l="1"/>
  <c r="D391" i="2"/>
  <c r="D389" i="2"/>
  <c r="C384" i="2"/>
  <c r="C387" i="2"/>
  <c r="D392" i="2"/>
  <c r="D388" i="2"/>
  <c r="C383" i="2"/>
  <c r="C400" i="2"/>
  <c r="D405" i="2"/>
  <c r="D394" i="2" l="1"/>
  <c r="C389" i="2"/>
  <c r="D397" i="2"/>
  <c r="C392" i="2"/>
  <c r="C391" i="2"/>
  <c r="D396" i="2"/>
  <c r="C388" i="2"/>
  <c r="D393" i="2"/>
  <c r="D410" i="2"/>
  <c r="C405" i="2"/>
  <c r="D402" i="2" l="1"/>
  <c r="C397" i="2"/>
  <c r="D401" i="2"/>
  <c r="C396" i="2"/>
  <c r="D399" i="2"/>
  <c r="C394" i="2"/>
  <c r="D398" i="2"/>
  <c r="C393" i="2"/>
  <c r="C410" i="2"/>
  <c r="D415" i="2"/>
  <c r="C401" i="2" l="1"/>
  <c r="D406" i="2"/>
  <c r="D404" i="2"/>
  <c r="C399" i="2"/>
  <c r="D407" i="2"/>
  <c r="C402" i="2"/>
  <c r="D403" i="2"/>
  <c r="C398" i="2"/>
  <c r="C415" i="2"/>
  <c r="D420" i="2"/>
  <c r="C404" i="2" l="1"/>
  <c r="D409" i="2"/>
  <c r="D411" i="2"/>
  <c r="C406" i="2"/>
  <c r="C407" i="2"/>
  <c r="D412" i="2"/>
  <c r="C403" i="2"/>
  <c r="D408" i="2"/>
  <c r="C420" i="2"/>
  <c r="D425" i="2"/>
  <c r="D416" i="2" l="1"/>
  <c r="C411" i="2"/>
  <c r="C412" i="2"/>
  <c r="D417" i="2"/>
  <c r="C409" i="2"/>
  <c r="D414" i="2"/>
  <c r="C408" i="2"/>
  <c r="D413" i="2"/>
  <c r="D430" i="2"/>
  <c r="C425" i="2"/>
  <c r="D422" i="2" l="1"/>
  <c r="C417" i="2"/>
  <c r="C414" i="2"/>
  <c r="D419" i="2"/>
  <c r="C416" i="2"/>
  <c r="D421" i="2"/>
  <c r="D418" i="2"/>
  <c r="C413" i="2"/>
  <c r="D435" i="2"/>
  <c r="C430" i="2"/>
  <c r="D424" i="2" l="1"/>
  <c r="C419" i="2"/>
  <c r="D426" i="2"/>
  <c r="C421" i="2"/>
  <c r="D427" i="2"/>
  <c r="C422" i="2"/>
  <c r="C418" i="2"/>
  <c r="D423" i="2"/>
  <c r="C435" i="2"/>
  <c r="D440" i="2"/>
  <c r="C426" i="2" l="1"/>
  <c r="D431" i="2"/>
  <c r="C427" i="2"/>
  <c r="D432" i="2"/>
  <c r="D429" i="2"/>
  <c r="C424" i="2"/>
  <c r="C423" i="2"/>
  <c r="D428" i="2"/>
  <c r="C440" i="2"/>
  <c r="D445" i="2"/>
  <c r="C432" i="2" l="1"/>
  <c r="D437" i="2"/>
  <c r="D436" i="2"/>
  <c r="C431" i="2"/>
  <c r="D434" i="2"/>
  <c r="C429" i="2"/>
  <c r="C428" i="2"/>
  <c r="D433" i="2"/>
  <c r="D450" i="2"/>
  <c r="C445" i="2"/>
  <c r="C436" i="2" l="1"/>
  <c r="D441" i="2"/>
  <c r="C437" i="2"/>
  <c r="D442" i="2"/>
  <c r="D439" i="2"/>
  <c r="C434" i="2"/>
  <c r="D438" i="2"/>
  <c r="C433" i="2"/>
  <c r="D455" i="2"/>
  <c r="C450" i="2"/>
  <c r="C442" i="2" l="1"/>
  <c r="D447" i="2"/>
  <c r="C441" i="2"/>
  <c r="D446" i="2"/>
  <c r="C439" i="2"/>
  <c r="D444" i="2"/>
  <c r="D443" i="2"/>
  <c r="C438" i="2"/>
  <c r="C455" i="2"/>
  <c r="D460" i="2"/>
  <c r="C446" i="2" l="1"/>
  <c r="D451" i="2"/>
  <c r="C444" i="2"/>
  <c r="D449" i="2"/>
  <c r="C447" i="2"/>
  <c r="D452" i="2"/>
  <c r="C443" i="2"/>
  <c r="D448" i="2"/>
  <c r="D465" i="2"/>
  <c r="C460" i="2"/>
  <c r="C449" i="2" l="1"/>
  <c r="D454" i="2"/>
  <c r="D457" i="2"/>
  <c r="C452" i="2"/>
  <c r="D456" i="2"/>
  <c r="C451" i="2"/>
  <c r="C448" i="2"/>
  <c r="D453" i="2"/>
  <c r="D470" i="2"/>
  <c r="C465" i="2"/>
  <c r="C457" i="2" l="1"/>
  <c r="D462" i="2"/>
  <c r="D459" i="2"/>
  <c r="C454" i="2"/>
  <c r="C456" i="2"/>
  <c r="D461" i="2"/>
  <c r="D458" i="2"/>
  <c r="C453" i="2"/>
  <c r="D475" i="2"/>
  <c r="C470" i="2"/>
  <c r="C459" i="2" l="1"/>
  <c r="D464" i="2"/>
  <c r="D466" i="2"/>
  <c r="C461" i="2"/>
  <c r="D467" i="2"/>
  <c r="C462" i="2"/>
  <c r="D463" i="2"/>
  <c r="C458" i="2"/>
  <c r="D480" i="2"/>
  <c r="C475" i="2"/>
  <c r="C466" i="2" l="1"/>
  <c r="D471" i="2"/>
  <c r="D469" i="2"/>
  <c r="C464" i="2"/>
  <c r="C467" i="2"/>
  <c r="D472" i="2"/>
  <c r="C463" i="2"/>
  <c r="D468" i="2"/>
  <c r="D485" i="2"/>
  <c r="C480" i="2"/>
  <c r="C469" i="2" l="1"/>
  <c r="D474" i="2"/>
  <c r="C472" i="2"/>
  <c r="D477" i="2"/>
  <c r="D476" i="2"/>
  <c r="C471" i="2"/>
  <c r="D473" i="2"/>
  <c r="C468" i="2"/>
  <c r="D490" i="2"/>
  <c r="C485" i="2"/>
  <c r="C477" i="2" l="1"/>
  <c r="D482" i="2"/>
  <c r="C474" i="2"/>
  <c r="D479" i="2"/>
  <c r="D481" i="2"/>
  <c r="C476" i="2"/>
  <c r="D478" i="2"/>
  <c r="C473" i="2"/>
  <c r="D495" i="2"/>
  <c r="C490" i="2"/>
  <c r="C482" i="2" l="1"/>
  <c r="D487" i="2"/>
  <c r="D484" i="2"/>
  <c r="C479" i="2"/>
  <c r="C481" i="2"/>
  <c r="D486" i="2"/>
  <c r="C478" i="2"/>
  <c r="D483" i="2"/>
  <c r="C495" i="2"/>
  <c r="D500" i="2"/>
  <c r="D489" i="2" l="1"/>
  <c r="C484" i="2"/>
  <c r="D491" i="2"/>
  <c r="C486" i="2"/>
  <c r="D492" i="2"/>
  <c r="C487" i="2"/>
  <c r="D488" i="2"/>
  <c r="C483" i="2"/>
  <c r="D505" i="2"/>
  <c r="C500" i="2"/>
  <c r="C491" i="2" l="1"/>
  <c r="D496" i="2"/>
  <c r="D497" i="2"/>
  <c r="C492" i="2"/>
  <c r="C489" i="2"/>
  <c r="D494" i="2"/>
  <c r="C488" i="2"/>
  <c r="D493" i="2"/>
  <c r="C505" i="2"/>
  <c r="D510" i="2"/>
  <c r="D502" i="2" l="1"/>
  <c r="C497" i="2"/>
  <c r="D499" i="2"/>
  <c r="C494" i="2"/>
  <c r="C496" i="2"/>
  <c r="D501" i="2"/>
  <c r="C493" i="2"/>
  <c r="D498" i="2"/>
  <c r="C510" i="2"/>
  <c r="D515" i="2"/>
  <c r="C499" i="2" l="1"/>
  <c r="D504" i="2"/>
  <c r="D506" i="2"/>
  <c r="C501" i="2"/>
  <c r="D507" i="2"/>
  <c r="C502" i="2"/>
  <c r="C498" i="2"/>
  <c r="D503" i="2"/>
  <c r="D520" i="2"/>
  <c r="C515" i="2"/>
  <c r="D511" i="2" l="1"/>
  <c r="C506" i="2"/>
  <c r="D509" i="2"/>
  <c r="C504" i="2"/>
  <c r="D512" i="2"/>
  <c r="C507" i="2"/>
  <c r="D508" i="2"/>
  <c r="C503" i="2"/>
  <c r="C520" i="2"/>
  <c r="D525" i="2"/>
  <c r="C509" i="2" l="1"/>
  <c r="D514" i="2"/>
  <c r="C512" i="2"/>
  <c r="D517" i="2"/>
  <c r="C511" i="2"/>
  <c r="D516" i="2"/>
  <c r="D513" i="2"/>
  <c r="C508" i="2"/>
  <c r="C525" i="2"/>
  <c r="D530" i="2"/>
  <c r="D522" i="2" l="1"/>
  <c r="C517" i="2"/>
  <c r="D521" i="2"/>
  <c r="C516" i="2"/>
  <c r="D519" i="2"/>
  <c r="C514" i="2"/>
  <c r="D518" i="2"/>
  <c r="C513" i="2"/>
  <c r="C530" i="2"/>
  <c r="D535" i="2"/>
  <c r="C521" i="2" l="1"/>
  <c r="D526" i="2"/>
  <c r="C519" i="2"/>
  <c r="D524" i="2"/>
  <c r="C522" i="2"/>
  <c r="D527" i="2"/>
  <c r="D523" i="2"/>
  <c r="C518" i="2"/>
  <c r="D540" i="2"/>
  <c r="C535" i="2"/>
  <c r="D529" i="2" l="1"/>
  <c r="C524" i="2"/>
  <c r="C527" i="2"/>
  <c r="D532" i="2"/>
  <c r="C526" i="2"/>
  <c r="D531" i="2"/>
  <c r="D528" i="2"/>
  <c r="C523" i="2"/>
  <c r="C540" i="2"/>
  <c r="D545" i="2"/>
  <c r="D537" i="2" l="1"/>
  <c r="C532" i="2"/>
  <c r="C531" i="2"/>
  <c r="D536" i="2"/>
  <c r="D534" i="2"/>
  <c r="C529" i="2"/>
  <c r="C528" i="2"/>
  <c r="D533" i="2"/>
  <c r="C545" i="2"/>
  <c r="D550" i="2"/>
  <c r="C536" i="2" l="1"/>
  <c r="D541" i="2"/>
  <c r="D539" i="2"/>
  <c r="C534" i="2"/>
  <c r="C537" i="2"/>
  <c r="D542" i="2"/>
  <c r="D538" i="2"/>
  <c r="C533" i="2"/>
  <c r="D555" i="2"/>
  <c r="C550" i="2"/>
  <c r="D544" i="2" l="1"/>
  <c r="C539" i="2"/>
  <c r="D547" i="2"/>
  <c r="C542" i="2"/>
  <c r="C541" i="2"/>
  <c r="D546" i="2"/>
  <c r="C538" i="2"/>
  <c r="D543" i="2"/>
  <c r="C555" i="2"/>
  <c r="D560" i="2"/>
  <c r="D552" i="2" l="1"/>
  <c r="C547" i="2"/>
  <c r="D551" i="2"/>
  <c r="C546" i="2"/>
  <c r="C544" i="2"/>
  <c r="D549" i="2"/>
  <c r="D548" i="2"/>
  <c r="C543" i="2"/>
  <c r="D565" i="2"/>
  <c r="C560" i="2"/>
  <c r="D556" i="2" l="1"/>
  <c r="C551" i="2"/>
  <c r="D554" i="2"/>
  <c r="C549" i="2"/>
  <c r="C552" i="2"/>
  <c r="D557" i="2"/>
  <c r="D553" i="2"/>
  <c r="C548" i="2"/>
  <c r="C565" i="2"/>
  <c r="D570" i="2"/>
  <c r="D559" i="2" l="1"/>
  <c r="C554" i="2"/>
  <c r="D562" i="2"/>
  <c r="C557" i="2"/>
  <c r="C556" i="2"/>
  <c r="D561" i="2"/>
  <c r="D558" i="2"/>
  <c r="C553" i="2"/>
  <c r="C570" i="2"/>
  <c r="D575" i="2"/>
  <c r="D567" i="2" l="1"/>
  <c r="C562" i="2"/>
  <c r="D566" i="2"/>
  <c r="C561" i="2"/>
  <c r="C559" i="2"/>
  <c r="D564" i="2"/>
  <c r="D563" i="2"/>
  <c r="C558" i="2"/>
  <c r="C575" i="2"/>
  <c r="D580" i="2"/>
  <c r="C566" i="2" l="1"/>
  <c r="D571" i="2"/>
  <c r="C564" i="2"/>
  <c r="D569" i="2"/>
  <c r="C567" i="2"/>
  <c r="D572" i="2"/>
  <c r="D568" i="2"/>
  <c r="C563" i="2"/>
  <c r="D585" i="2"/>
  <c r="C580" i="2"/>
  <c r="D574" i="2" l="1"/>
  <c r="C569" i="2"/>
  <c r="C572" i="2"/>
  <c r="D577" i="2"/>
  <c r="D576" i="2"/>
  <c r="C571" i="2"/>
  <c r="C568" i="2"/>
  <c r="D573" i="2"/>
  <c r="C585" i="2"/>
  <c r="D590" i="2"/>
  <c r="C590" i="2" s="1"/>
  <c r="D582" i="2" l="1"/>
  <c r="C577" i="2"/>
  <c r="D581" i="2"/>
  <c r="C576" i="2"/>
  <c r="C574" i="2"/>
  <c r="D579" i="2"/>
  <c r="C573" i="2"/>
  <c r="D578" i="2"/>
  <c r="D584" i="2" l="1"/>
  <c r="C579" i="2"/>
  <c r="C581" i="2"/>
  <c r="D586" i="2"/>
  <c r="D587" i="2"/>
  <c r="C587" i="2" s="1"/>
  <c r="C582" i="2"/>
  <c r="C578" i="2"/>
  <c r="D583" i="2"/>
  <c r="C586" i="2" l="1"/>
  <c r="D591" i="2"/>
  <c r="C591" i="2" s="1"/>
  <c r="C584" i="2"/>
  <c r="D589" i="2"/>
  <c r="C589" i="2" s="1"/>
  <c r="D588" i="2"/>
  <c r="C588" i="2" s="1"/>
  <c r="C58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AB4" authorId="0" shapeId="0" xr:uid="{98CDA0DD-5CF8-47DB-8D84-B706CF60EB35}">
      <text>
        <r>
          <rPr>
            <b/>
            <sz val="9"/>
            <color indexed="81"/>
            <rFont val="Tahoma"/>
            <family val="2"/>
          </rPr>
          <t>No se deben modificar ya que se encuentran formuladas</t>
        </r>
        <r>
          <rPr>
            <sz val="9"/>
            <color indexed="81"/>
            <rFont val="Tahoma"/>
            <family val="2"/>
          </rPr>
          <t xml:space="preserve">
</t>
        </r>
      </text>
    </comment>
    <comment ref="AC4" authorId="0" shapeId="0" xr:uid="{F9DC6FE2-6764-42C5-993C-2F1279BD41D9}">
      <text>
        <r>
          <rPr>
            <b/>
            <sz val="9"/>
            <color indexed="81"/>
            <rFont val="Tahoma"/>
            <family val="2"/>
          </rPr>
          <t>No se deben modificar ya que se encuentran formuladas</t>
        </r>
      </text>
    </comment>
    <comment ref="AD4" authorId="0" shapeId="0" xr:uid="{63B22271-6601-4B2E-99C7-8C7D8713CF13}">
      <text>
        <r>
          <rPr>
            <b/>
            <sz val="9"/>
            <color indexed="81"/>
            <rFont val="Tahoma"/>
            <family val="2"/>
          </rPr>
          <t>No se deben modificar ya que se encuentran formuladas</t>
        </r>
        <r>
          <rPr>
            <sz val="9"/>
            <color indexed="81"/>
            <rFont val="Tahoma"/>
            <family val="2"/>
          </rPr>
          <t xml:space="preserve">
</t>
        </r>
      </text>
    </comment>
    <comment ref="O5" authorId="0" shapeId="0" xr:uid="{3B5A7126-CB3B-4E30-8C3C-C5AEF7D25009}">
      <text>
        <r>
          <rPr>
            <b/>
            <sz val="9"/>
            <color indexed="81"/>
            <rFont val="Tahoma"/>
            <family val="2"/>
          </rPr>
          <t>P: Planeado 
Informa las actividades programadas (P)</t>
        </r>
      </text>
    </comment>
    <comment ref="P5" authorId="0" shapeId="0" xr:uid="{600B0AA9-43C5-430F-AD3A-6B5530CB1184}">
      <text>
        <r>
          <rPr>
            <b/>
            <sz val="9"/>
            <color indexed="81"/>
            <rFont val="Tahoma"/>
            <family val="2"/>
          </rPr>
          <t>P: Planeado 
Informa las actividades programadas (P)</t>
        </r>
      </text>
    </comment>
    <comment ref="Q5" authorId="0" shapeId="0" xr:uid="{294D95C3-431C-429E-AE21-9FA924064FDB}">
      <text>
        <r>
          <rPr>
            <b/>
            <sz val="9"/>
            <color indexed="81"/>
            <rFont val="Tahoma"/>
            <family val="2"/>
          </rPr>
          <t>P: Planeado 
Informa las actividades programadas (P)</t>
        </r>
      </text>
    </comment>
    <comment ref="R5" authorId="0" shapeId="0" xr:uid="{056FF6D9-57BC-40C3-994B-7415CDDD913E}">
      <text>
        <r>
          <rPr>
            <b/>
            <sz val="9"/>
            <color indexed="81"/>
            <rFont val="Tahoma"/>
            <family val="2"/>
          </rPr>
          <t>P: Planeado 
Informa las actividades programadas (P)</t>
        </r>
      </text>
    </comment>
    <comment ref="S5" authorId="0" shapeId="0" xr:uid="{C0A7DC09-1A50-4843-83A6-8FCB003796C6}">
      <text>
        <r>
          <rPr>
            <b/>
            <sz val="9"/>
            <color indexed="81"/>
            <rFont val="Tahoma"/>
            <family val="2"/>
          </rPr>
          <t>P: Planeado 
Informa las actividades programadas (P)</t>
        </r>
      </text>
    </comment>
    <comment ref="T5" authorId="0" shapeId="0" xr:uid="{77F542E2-1DB9-4C16-A447-559EC7D37CAD}">
      <text>
        <r>
          <rPr>
            <b/>
            <sz val="9"/>
            <color indexed="81"/>
            <rFont val="Tahoma"/>
            <family val="2"/>
          </rPr>
          <t>P: Planeado 
Informa las actividades programadas (P)</t>
        </r>
      </text>
    </comment>
    <comment ref="U5" authorId="0" shapeId="0" xr:uid="{5B57588C-E420-493B-9A8D-013EF11F987E}">
      <text>
        <r>
          <rPr>
            <b/>
            <sz val="9"/>
            <color indexed="81"/>
            <rFont val="Tahoma"/>
            <family val="2"/>
          </rPr>
          <t>P: Planeado 
Informa las actividades programadas (P)</t>
        </r>
      </text>
    </comment>
    <comment ref="V5" authorId="0" shapeId="0" xr:uid="{586B08E6-4F51-4A12-8B90-D0BA8ADEA814}">
      <text>
        <r>
          <rPr>
            <b/>
            <sz val="9"/>
            <color indexed="81"/>
            <rFont val="Tahoma"/>
            <family val="2"/>
          </rPr>
          <t>P: Planeado 
Informa las actividades programadas (P)</t>
        </r>
      </text>
    </comment>
    <comment ref="W5" authorId="0" shapeId="0" xr:uid="{60AAB2F7-0324-448A-B3B6-C7BFA77BC5E3}">
      <text>
        <r>
          <rPr>
            <b/>
            <sz val="9"/>
            <color indexed="81"/>
            <rFont val="Tahoma"/>
            <family val="2"/>
          </rPr>
          <t>P: Planeado 
Informa las actividades programadas (P)</t>
        </r>
      </text>
    </comment>
    <comment ref="X5" authorId="0" shapeId="0" xr:uid="{D2475F8D-FD92-49F4-AAED-D4A88EB4F463}">
      <text>
        <r>
          <rPr>
            <b/>
            <sz val="9"/>
            <color indexed="81"/>
            <rFont val="Tahoma"/>
            <family val="2"/>
          </rPr>
          <t>P: Planeado 
Informa las actividades programadas (P)</t>
        </r>
      </text>
    </comment>
    <comment ref="Y5" authorId="0" shapeId="0" xr:uid="{355D040B-DE90-4632-A1D6-385DBDBC3764}">
      <text>
        <r>
          <rPr>
            <b/>
            <sz val="9"/>
            <color indexed="81"/>
            <rFont val="Tahoma"/>
            <family val="2"/>
          </rPr>
          <t>P: Planeado 
Informa las actividades programadas (P)</t>
        </r>
      </text>
    </comment>
  </commentList>
</comments>
</file>

<file path=xl/sharedStrings.xml><?xml version="1.0" encoding="utf-8"?>
<sst xmlns="http://schemas.openxmlformats.org/spreadsheetml/2006/main" count="20628" uniqueCount="1033">
  <si>
    <t>ESTRUCTURA ALTO NIVEL</t>
  </si>
  <si>
    <t>NUMERAL</t>
  </si>
  <si>
    <t>04. Contexto de la organización</t>
  </si>
  <si>
    <t>4.1 Entendiendo la organización y su contexto.</t>
  </si>
  <si>
    <t>4.2 Entendiendo las necesidades y expectativas de las partes interesadas.</t>
  </si>
  <si>
    <t>4.3 Establecimiento del alcance del:
Sistema de Gestión de Calidad.
Sistema de Gestión Ambiental.
Sistema de Gestión de la Energía
Sistema de Gestión de Seguridad de la Infromación.</t>
  </si>
  <si>
    <t xml:space="preserve"> 4.4 Sistema de:
Gestión de Calidad.
Gestión Ambiental.
Gestión de la Energía
Sistema de Gestión de Seguridad de la Información</t>
  </si>
  <si>
    <t>05. Liderazgo</t>
  </si>
  <si>
    <t>5.1 Liderazgo y compromiso.</t>
  </si>
  <si>
    <t>5.2 Políticas SIGA</t>
  </si>
  <si>
    <t>5.3 Roles, responsabilidad y autoridad.</t>
  </si>
  <si>
    <t>06. Planificación</t>
  </si>
  <si>
    <t>6.1 Acciones para abordar los riesgos y las oportunidades.</t>
  </si>
  <si>
    <t>6.2 Objetivos de los sistemas y planificación.
E2.2 Estándar: Objetivos del Sistema de Gestión de Seguridad y Salud en el Trabajo SG-SST</t>
  </si>
  <si>
    <t>6.3 Planificación y control de cambios.
E2.11 Estándar: Gestión del cambio</t>
  </si>
  <si>
    <t>07.Soporte /Apoyo</t>
  </si>
  <si>
    <t>7.1 Recursos.
E1.1 Estándar: Recursos financieros, técnicos humanos y de otra índole</t>
  </si>
  <si>
    <t>7.2 Competencia.</t>
  </si>
  <si>
    <t>7.3 Concienciación.
E1.2 Estándar: Capacitación en el Sistema de Gestión de Seguridad y Salud en el Trabajo</t>
  </si>
  <si>
    <t>7.4 Comunicación.
E2.8 Estándar: Mecanismos de Comunicación.</t>
  </si>
  <si>
    <t>7.5 Información documentada.
E2.5 Estándar: Conservación de la documentación</t>
  </si>
  <si>
    <t>08. Operación</t>
  </si>
  <si>
    <t>8.1 Planificación y control operacional.</t>
  </si>
  <si>
    <t>8.2 Requisitos para los productos y servicios.</t>
  </si>
  <si>
    <t>8.3 Diseño y desarrollo de los productos y servicios.
8.2 Diseño</t>
  </si>
  <si>
    <t>8.4 Control de los procesos, productos y servicios suministrados externamente.
E2.9 Estándar: Adquisiciones</t>
  </si>
  <si>
    <t>8.5 Producción y provisión del servicio.</t>
  </si>
  <si>
    <t>8.6 Liberación de los productos y servicios.</t>
  </si>
  <si>
    <t>8.7 Control de las salidas no conformes.</t>
  </si>
  <si>
    <t>09. Evaluación del desempeño</t>
  </si>
  <si>
    <t>9.1 Seguimiento, medición, análisis y evaluación.
E6.1 Estándar: Gestión y resultados del Sistema de Gestión de Seguridad y Salud en el Trabajo</t>
  </si>
  <si>
    <t>9.2 Auditorías Internas.
E2.3 Estándar: Evaluación inicial del Sistema de Gestión - Seguridad y Salud en el Trabajo</t>
  </si>
  <si>
    <t>9.3 Revisión por la dirección.
E2.6 Estándar: Rendición de cuentas</t>
  </si>
  <si>
    <t>10. Mejora</t>
  </si>
  <si>
    <t>10.2 No conformidades y acciones correctivas.
E7.1 Estándar: Acciones preventivas y correctivas con base en los resultados del Sistema de Gestión de Seguridad y Salud en el Trabajo</t>
  </si>
  <si>
    <t>10.3 Mejora continua.</t>
  </si>
  <si>
    <t>ID_ACCION</t>
  </si>
  <si>
    <t>NORMA</t>
  </si>
  <si>
    <t>APLICA</t>
  </si>
  <si>
    <t>columna</t>
  </si>
  <si>
    <t>NOMBRE 2 NORMA</t>
  </si>
  <si>
    <t>CALIDAD 9001:2015</t>
  </si>
  <si>
    <t>CALIDAD</t>
  </si>
  <si>
    <t>AMBIENTAL 14001:2015</t>
  </si>
  <si>
    <t>AMBIENTAL</t>
  </si>
  <si>
    <t>ENERGIA 50001:2018</t>
  </si>
  <si>
    <t>ENERGIA</t>
  </si>
  <si>
    <t>SEGURIDAD DE LA INFORMACION
27001:2013</t>
  </si>
  <si>
    <t>S. INFORMACIÓN</t>
  </si>
  <si>
    <t>SST Estandares Minimos</t>
  </si>
  <si>
    <t>SST</t>
  </si>
  <si>
    <t>ID ACCION</t>
  </si>
  <si>
    <t>producto</t>
  </si>
  <si>
    <t>X</t>
  </si>
  <si>
    <t>DIMENSION</t>
  </si>
  <si>
    <t>NUMERO DE COLUMNA1</t>
  </si>
  <si>
    <t>NUMERO DE COLUMNA2</t>
  </si>
  <si>
    <t>APLICA1</t>
  </si>
  <si>
    <t>APLICA2</t>
  </si>
  <si>
    <t>url imapen</t>
  </si>
  <si>
    <t>NOMBRE 2</t>
  </si>
  <si>
    <t>Dimensión de Talento Humano</t>
  </si>
  <si>
    <t>https://www.funcionpublica.gov.co/documents/28587410/28587920/icono-operacion-talento.svg/d4dce90c-5aa2-a5c3-05e6-3f822ff1dc73</t>
  </si>
  <si>
    <t>1. Talento Humano</t>
  </si>
  <si>
    <t>Dimensión Direccionamiento Estratégico y Planeación</t>
  </si>
  <si>
    <t>http://www.funcionpublica.gov.co/eva/mipg/img/icono-operacion-direccionamiento2.svg</t>
  </si>
  <si>
    <t>2. Dir Estrategico</t>
  </si>
  <si>
    <t>Dimensión Gestión con Valores para el Resultado</t>
  </si>
  <si>
    <t>http://www.funcionpublica.gov.co/eva/mipg/img/icono-operacion-gestion-resultado-interno.svg</t>
  </si>
  <si>
    <t>3. Gest. valores</t>
  </si>
  <si>
    <t>Dimensión Evaluación para el Resultado</t>
  </si>
  <si>
    <t>http://www.funcionpublica.gov.co/eva/mipg/img/icono-operacion-evaluacion2.svg</t>
  </si>
  <si>
    <t>4. Evaluación</t>
  </si>
  <si>
    <t>Dimensión Información y Comunicación</t>
  </si>
  <si>
    <t>http://www.funcionpublica.gov.co/eva/mipg/img/icono-operacion-informacion2.svg</t>
  </si>
  <si>
    <t>5. Info y Comunica</t>
  </si>
  <si>
    <t>Dimensión Gestión del Conocimiento y la Innovación</t>
  </si>
  <si>
    <t>http://www.funcionpublica.gov.co/eva/mipg/img/icono-operacion-gestion-conocimiento2.svg</t>
  </si>
  <si>
    <t>6. Gest. Conocimiento</t>
  </si>
  <si>
    <t>Dimensión Control Interno</t>
  </si>
  <si>
    <t>https://www.funcionpublica.gov.co/eva/mipg/img/icono-operacion-control2.svg</t>
  </si>
  <si>
    <t>7. Control Interno</t>
  </si>
  <si>
    <t>VIDEOCONFERENCIAS</t>
  </si>
  <si>
    <t>Contexto y Partes Interesasdas</t>
  </si>
  <si>
    <t>Resolucion SIGA /MIPG</t>
  </si>
  <si>
    <t>Indicadores</t>
  </si>
  <si>
    <t>Riesgos</t>
  </si>
  <si>
    <t>AUDITORIAS INTERNAS</t>
  </si>
  <si>
    <r>
      <rPr>
        <b/>
        <sz val="12"/>
        <rFont val="Calibri"/>
        <family val="2"/>
      </rPr>
      <t>PLAN ANUAL DE MANTENIMIENTO Y MEJORA - PAMM</t>
    </r>
    <r>
      <rPr>
        <b/>
        <sz val="11"/>
        <rFont val="Calibri"/>
        <family val="2"/>
      </rPr>
      <t xml:space="preserve">
INSTRUCCIONES PARA EL DILIGENCIAMIENTO DEL FORMATO</t>
    </r>
  </si>
  <si>
    <t xml:space="preserve">1. Generalidades </t>
  </si>
  <si>
    <t>Con las generalidades se da respuesta a preguntas como:</t>
  </si>
  <si>
    <t>a) Objetivo del formato: Planificar las acciones de los Sistemas de Gestión en articulación con el Modelo Integrado de Planeación y Gestión -  MIPG para cada vigencia</t>
  </si>
  <si>
    <t>b) Quién(es) lo diligencian: Dinamizadores SIGA/MIPG Nacionales, Dinamizadores SIGA DG, Dinamizadores SIGA Regionales, Dinamizadores SIGA CF, Dinamizadores Ambientales y Energéticos Regionales y de Centro de Formación, Profesionales y Apoyos SST, lideres de política MIPG</t>
  </si>
  <si>
    <t>c) Frecuencia de diligenciamiento: De acuerdo con el avance de cada una de las actividades programadas en el PAMM</t>
  </si>
  <si>
    <t>d) Se requiere imprimir: en lo posible no</t>
  </si>
  <si>
    <t>e) Quién lo guarda: Dinamizadores SIGA/MIPG Nacionales, Dinamizadores SIGA DG, Dinamizadores SIGA Regionales, Dinamizadores SIGA CF, Dinamizadores Ambientales y Energéticos Regionales y de Centro de Formación, Profesionales y Apoyos SST, lideres de política MIPG</t>
  </si>
  <si>
    <t>f) Para el diligenciamiento se utiliza el tipo de letra Calibri con tamaño de 10 a 14 puntos de tamaño</t>
  </si>
  <si>
    <t>2. Instrucciones para diligenciar las casillas</t>
  </si>
  <si>
    <t> </t>
  </si>
  <si>
    <t>NOMBRE DE LA CASILLA</t>
  </si>
  <si>
    <t>INSTRUCCIONES</t>
  </si>
  <si>
    <t>TENER EN CUENTA</t>
  </si>
  <si>
    <t xml:space="preserve">ID Acción </t>
  </si>
  <si>
    <t>Corresponde al Ítem consecutivo de cada actividad</t>
  </si>
  <si>
    <t xml:space="preserve">Dimesión </t>
  </si>
  <si>
    <t>Hace referencia a la dimesiones establecidas en el Modelo Integrado de Planeación y Gestión MIPG</t>
  </si>
  <si>
    <t xml:space="preserve">Política </t>
  </si>
  <si>
    <t>Son las politicas establecidas en el Modelo Integrado de Planeación y Gestión MIPG</t>
  </si>
  <si>
    <t>Numeral</t>
  </si>
  <si>
    <t>Hace referencia al numeral de las normas ISO</t>
  </si>
  <si>
    <t>Título</t>
  </si>
  <si>
    <t>Apartado de la norma según el numeral</t>
  </si>
  <si>
    <t>Nivel</t>
  </si>
  <si>
    <t>Responsables de ejecutar la acción</t>
  </si>
  <si>
    <t xml:space="preserve">Criterio mínimo </t>
  </si>
  <si>
    <t>Lo que se espera mínimamente luego de ejecutar la acción</t>
  </si>
  <si>
    <t>Acciones</t>
  </si>
  <si>
    <t>Son las actividades a ejecutar en la vigencia</t>
  </si>
  <si>
    <t>Responsable</t>
  </si>
  <si>
    <t>Es el encargado de ejecutar las acciones del PAMM</t>
  </si>
  <si>
    <t>Director de área/Jefe de Oficina/Director Regional/Subdirector de Centro: Alta dirección 
Coordinadores/Lideres de procesos: Encargados del cumplimiento de los lineamientos establecidos en los procesos
Dinamizadores SIGA Nacionales: son los encargados de cada uno de los sistemas de gestión a nivel nacional 
Equipo SIGA: grupo de personas encargadas de cada uno de los sistemas de gestión en Dirección general, regionales y centros de formación
Dinamizadores de políticas: son los encargados de liderar las políticas del MIPG
Dinamizadores SIGA DG: son los responsables del Sistema de Gestión de Calidad en cada proceso en la Dirección General 
Dinamizadores SIGA Regionales: son los responsables del Sistema de Gestión de Calidad en las regionales
Dinamizadores SIGA Centro de formación: son los responsables  del Sistema de Gestión de Calidad en los Centros de formación 
Equipo de Riesgos DPDC: Equipo de la Dirección de Planeación y Direccionamiento Corporativo encargados de la Gestión del Riesgo en la Entidad
Oficial de Seguridad: responsable de la seguridad de la información de la Entidad
Equipo SGA-SGE del Grupo de Mejoramiento Organizacional: grupo de personas encargados de las actividades de los sistemas de gestión ambiental y sistema de gestión de la Energía
Dinamizador Continuidad del Negocio
Dinamizador TIC 
Oficial de Seguridad/Dinamizador SGSPI/Profesional seguimiento SGSPI</t>
  </si>
  <si>
    <t>Dinamiza/Participa</t>
  </si>
  <si>
    <t>Es el encargado de acompañar o participar en la ejecución de las acciones del PAMM</t>
  </si>
  <si>
    <t>Director de área/Jefe de Oficina/Director Regional/Subdirector de Centro: Alta dirección 
Coordinadores/Lideres de procesos: Encargados del cumplimiento de los lineamientos establecidos en los procesos
Dinamizadores SIGA Nacionales: son los encargados de cada uno de los sistemas de gestión a nivel nacional 
Equipo SIGA: grupo de personas encargadas de cada uno de los sistemas de gestión en Dirección general, regionales y centros de formación
Dinamizadores de políticas: son los encargados de liderar las políticas del MIPG
Dinamizadores SIGA DG: son los responsables del Sistema de Gestión de Calidad en cada proceso en la Dirección General 
Dinamizadores SIGA Regionales: son los responsables del Sistema de Gestión de Calidad en las regionales
Dinamizadores SIGA Centro de formación: son los responsables  del Sistema de Gestión de Calidad en los Centros de formación 
Equipo de Riesgos DPDC: Equipo de la Dirección de Planeación y Direccionamiento Corporativo encargados de la Gestión del Riesgo en la Entidad
Oficial de Seguridad: responsable de la seguridad de la información de la Entidad
Equipo SGA-SGE del Grupo de Mejoramiento Organizacional: grupo de personas encargados de las actividades de los sistemas de gestión ambiental y sistema de gestión de la Energía</t>
  </si>
  <si>
    <t>Componentes del SIGA</t>
  </si>
  <si>
    <t xml:space="preserve">Hace referencia a los Sistemas de Gestión </t>
  </si>
  <si>
    <t>Evidencia esperada</t>
  </si>
  <si>
    <t>Entregable mínimo esperado de cada actividad</t>
  </si>
  <si>
    <t xml:space="preserve">Fecha de ejecución </t>
  </si>
  <si>
    <t>Fecha en la que realizó la actividad</t>
  </si>
  <si>
    <t>Observaciones</t>
  </si>
  <si>
    <t>Indique cualquier comentario u observación que crea pertinente</t>
  </si>
  <si>
    <t>Cumplimiento</t>
  </si>
  <si>
    <r>
      <t xml:space="preserve">Informa las actividades programadas </t>
    </r>
    <r>
      <rPr>
        <b/>
        <sz val="11"/>
        <rFont val="Calibri"/>
        <family val="2"/>
        <scheme val="minor"/>
      </rPr>
      <t>(P)</t>
    </r>
    <r>
      <rPr>
        <sz val="11"/>
        <color theme="1"/>
        <rFont val="Calibri"/>
        <family val="2"/>
        <scheme val="minor"/>
      </rPr>
      <t xml:space="preserve">, ejecutadas </t>
    </r>
    <r>
      <rPr>
        <b/>
        <sz val="11"/>
        <color theme="1"/>
        <rFont val="Calibri"/>
        <family val="2"/>
        <scheme val="minor"/>
      </rPr>
      <t>(E)</t>
    </r>
    <r>
      <rPr>
        <sz val="11"/>
        <color theme="1"/>
        <rFont val="Calibri"/>
        <family val="2"/>
        <scheme val="minor"/>
      </rPr>
      <t xml:space="preserve"> y el porcentaje de cumplimiento</t>
    </r>
  </si>
  <si>
    <t>Estas casillas no se deben modificar ya que se encuentran formuladas</t>
  </si>
  <si>
    <t>02. Dirección de Planeación</t>
  </si>
  <si>
    <t>Lineamientos de las Políticas de Participación Ciudadana, Racionalización de Trámites, Transparencia y Acceso a la información, Control Interno actualizadas</t>
  </si>
  <si>
    <t>Revisar, actualizar (si es necesario) y socializar los lineamientos y documentación de las Políticas de Participación Ciudadana, Racionalización de Trámites, Transparencia y Acceso a la información</t>
  </si>
  <si>
    <t>Dinamizador de la política en la Dirección General</t>
  </si>
  <si>
    <t>SIGA</t>
  </si>
  <si>
    <t>Dinamizadores SIGA de los procesos y en las regionales</t>
  </si>
  <si>
    <t>Dimensiones</t>
  </si>
  <si>
    <t>Políticas de Gestión y Desempeño</t>
  </si>
  <si>
    <t>1. Dimensión Talento Humano</t>
  </si>
  <si>
    <t>1. Gestión Estratégica del Talento Humano</t>
  </si>
  <si>
    <t>2. Integridad</t>
  </si>
  <si>
    <t>2. Dimensión Direccionamiento Estratégico y Planeación</t>
  </si>
  <si>
    <t>3. Planeación institucional</t>
  </si>
  <si>
    <t>4. Gestión presupuestal y eficiencia del gasto público</t>
  </si>
  <si>
    <t>5. Compras y Contratación Pública</t>
  </si>
  <si>
    <t>3. Dimensión Gestión con Valores para el Resultado</t>
  </si>
  <si>
    <t>6. Fortalecimiento organizacional y simplificación de procesos</t>
  </si>
  <si>
    <t>7. Gobierno digital</t>
  </si>
  <si>
    <t>8. Seguridad digital</t>
  </si>
  <si>
    <t>9. Defensa jurídica</t>
  </si>
  <si>
    <t>10. Mejora normativa</t>
  </si>
  <si>
    <t>11. Racionalización de trámites</t>
  </si>
  <si>
    <t>12. Participación ciudadana en la gestión pública - Rendición de cuentas</t>
  </si>
  <si>
    <t>13. Servicio al ciudadano</t>
  </si>
  <si>
    <t>4. Dimensión Evaluación para el Resultado</t>
  </si>
  <si>
    <t>14. Seguimiento y evaluación del desempeño Institucional</t>
  </si>
  <si>
    <t>5. Dimensión Información y Comunicación</t>
  </si>
  <si>
    <t>15. Gestión Documental</t>
  </si>
  <si>
    <t>16. Transparencia, acceso a la Información pública y lucha contra la corrupción</t>
  </si>
  <si>
    <t>17. Política de Gestión de la Información Estadística</t>
  </si>
  <si>
    <t>6. Dimensión Gestión del Conocimiento y la Innovación</t>
  </si>
  <si>
    <t>18. Gestión del conocimiento y la innovación</t>
  </si>
  <si>
    <t>7. Dimensión Control Interno</t>
  </si>
  <si>
    <t>19. Control interno</t>
  </si>
  <si>
    <t>P</t>
  </si>
  <si>
    <t>E</t>
  </si>
  <si>
    <r>
      <rPr>
        <b/>
        <sz val="16"/>
        <color rgb="FF39A900"/>
        <rFont val="Calibri"/>
        <family val="2"/>
        <scheme val="minor"/>
      </rPr>
      <t xml:space="preserve">PLAN ANUAL DE MANTENIMIENTO Y MEJORA - PAMM - 2026
SISTEMA INTEGRADO DE GESTIÓN Y AUTOCONTROL
</t>
    </r>
    <r>
      <rPr>
        <sz val="12"/>
        <rFont val="Calibri"/>
        <family val="2"/>
        <scheme val="minor"/>
      </rPr>
      <t>DIRECCIÓN DE PLANEACIÓN Y DIRECCIONAMIENTO CORPORATIVO
GRUPO DE MEJORAMIENTO ORGANIZACIONAL</t>
    </r>
  </si>
  <si>
    <t>Versión: 05
Fecha: 06/05/2026</t>
  </si>
  <si>
    <t>ID ACTIVIDAD</t>
  </si>
  <si>
    <t>DIMENSIÓN</t>
  </si>
  <si>
    <t>POLITICA DE GESTIÓN Y DESEMPEÑO MIPG</t>
  </si>
  <si>
    <t>TÍTULO</t>
  </si>
  <si>
    <t>NIVEL</t>
  </si>
  <si>
    <t>CRITERIO MÍNIMO</t>
  </si>
  <si>
    <t>TAYANA</t>
  </si>
  <si>
    <t>ACCIONES</t>
  </si>
  <si>
    <t>FECHA LÍMITE DE EJECUCIÓN</t>
  </si>
  <si>
    <t>RESPONSABLE</t>
  </si>
  <si>
    <t>DINAMIZA/PARTICIPA</t>
  </si>
  <si>
    <t>COMPONENTE DEL SIGA</t>
  </si>
  <si>
    <t>FEB</t>
  </si>
  <si>
    <t>MAR</t>
  </si>
  <si>
    <t>ABR</t>
  </si>
  <si>
    <t>MAY</t>
  </si>
  <si>
    <t>JUN</t>
  </si>
  <si>
    <t>JUL</t>
  </si>
  <si>
    <t>AGO</t>
  </si>
  <si>
    <t>SEP</t>
  </si>
  <si>
    <t>OCT</t>
  </si>
  <si>
    <t>NOV</t>
  </si>
  <si>
    <t>DIC</t>
  </si>
  <si>
    <t>EVIDENCIA ESPERADA</t>
  </si>
  <si>
    <t>REPOSITORIO DE INFORMACIÓN</t>
  </si>
  <si>
    <t xml:space="preserve">CANTIDAD DE ENTREGABLES </t>
  </si>
  <si>
    <t xml:space="preserve"> ACTIVIDADES EJECUTADAS</t>
  </si>
  <si>
    <t>RESULTADO DE CUMPLIMIENTO</t>
  </si>
  <si>
    <t>3. Política de Planeación Institucional</t>
  </si>
  <si>
    <t>4.1</t>
  </si>
  <si>
    <t>4.1  Comprensión de la organización y de su contexto</t>
  </si>
  <si>
    <t>Contexto interno y externo de la organización</t>
  </si>
  <si>
    <t>A.1</t>
  </si>
  <si>
    <t>Socializar y aplicar la metodología institucional para la identificación,  análisis del contexto interno y externo del SIGA y seguimiento a las estrategias del contexto 2026 y las resultantes de la nueva evaluación; considerando factores estratégicos, operativos, de calidad, ambientales, de seguridad y salud en el trabajo y de seguridad de la información.</t>
  </si>
  <si>
    <t>24 de febrero 2026</t>
  </si>
  <si>
    <t>Dinamizadores SIGA Nacionales
Equipo nacional integrador</t>
  </si>
  <si>
    <t>Equipo SIGA Nacional</t>
  </si>
  <si>
    <t>TODOS</t>
  </si>
  <si>
    <t>Correo electrónico y presentación con los lineamientos impartidos y la metodología establecida para identificación, análisis del contexto interno y externo de la entidad y seguimiento a las estrategias resultantes .</t>
  </si>
  <si>
    <t>Carpeta Drive</t>
  </si>
  <si>
    <t>03. Dirección General</t>
  </si>
  <si>
    <t xml:space="preserve">Contexto interno y externo de la organización </t>
  </si>
  <si>
    <t>A.2</t>
  </si>
  <si>
    <t>Actualizar, realizar seguimiento a las estrategias y aprobar el análisis del contexto interno y externo del SIGA en las dependencias de la Dirección General del SENA, garantizando su coherencia con la planeación estratégica institucional.</t>
  </si>
  <si>
    <t>12 de Mayo 2026</t>
  </si>
  <si>
    <t>Director de área/Jefe de oficina
Coordinadores/Líderes de Proceso</t>
  </si>
  <si>
    <t>Dinamizador SIGA DG</t>
  </si>
  <si>
    <t>1. Reporte del análisis del contexto organizacional 2026, realizado mediante  módulo de mejoramiento continuo – funcionalidad Contexto, donde se identifican y califican las cuestiones internas y externas que pueden afectar el logro de los resultados de los sistemas de gestión, así como las estrategias definidas para su gestión.
2. Acta de reunión firmada por el Director/Jefe de oficina, donde se evidencie la revisión, análisis y aprobación del contexto interno y externo de la organización, la cual debe contener: Descripción y análisis de las cuestiones internas y externas actualizadas para la vigencia 2026.
3. Estrategias o acciones definidas a partir de la actualización del contexto.
4. Seguimiento a las estrategias identificadas en el análisis del contexto de la vigencia 2025.
5.Conclusiones y decisiones de la dirección frente al análisis realizado.</t>
  </si>
  <si>
    <t>04. Despacho Regional</t>
  </si>
  <si>
    <t>A.3</t>
  </si>
  <si>
    <t>Director Regional
Coordinadores/Líderes de Proceso</t>
  </si>
  <si>
    <t>Equipo SIGA RG</t>
  </si>
  <si>
    <t>05. Centro de Formación</t>
  </si>
  <si>
    <t>A.4</t>
  </si>
  <si>
    <t>Subdirector
Coordinadores/Líderes de Proceso</t>
  </si>
  <si>
    <t>Equipo SIGA CF</t>
  </si>
  <si>
    <t>4.1 Comprensión De La Organización Y De Su Contexto
4.2 Comprensión De Las Necesidades Y Expectativas De Las Partes Interesadas</t>
  </si>
  <si>
    <t>A.5</t>
  </si>
  <si>
    <t>Consolidar y presentar a la alta dirección el análisis integral del contexto interno y externo del SIGA como insumo para la revisión por la dirección.</t>
  </si>
  <si>
    <t>30 de junio de 2026</t>
  </si>
  <si>
    <t>Dinamizadora Integradora
Equipo Integrador</t>
  </si>
  <si>
    <t>Dinamizadores SIGA Nacionales</t>
  </si>
  <si>
    <t>Informe y presentación de Revisión por la Dirección con el análisis del contexto interno y externo de la Entidad.</t>
  </si>
  <si>
    <t>19. Política de Control Interno</t>
  </si>
  <si>
    <t>4.1 Comprensión De La Organización Y De Su Contexto
4.2 Comprensión De Las Necesidades Y Expectativas De Las Partes Interesadas
7.5 Información documentada</t>
  </si>
  <si>
    <t>Normogramas Actualizados</t>
  </si>
  <si>
    <t>A.6</t>
  </si>
  <si>
    <t>Actualizar y validar los normogramas por proceso, asegurando la identificación y cumplimiento de los requisitos legales y otros requisitos aplicables al SIGA.</t>
  </si>
  <si>
    <t>Primera entrega:
30 de junio de 2026
Segunda entrega: 
30 noviembre 2026</t>
  </si>
  <si>
    <t>Lideres de proceso   Dinamizadores Implementadores de Política</t>
  </si>
  <si>
    <t>Normograma con la relación de la normativa actualizada en el semestre</t>
  </si>
  <si>
    <t>4.2</t>
  </si>
  <si>
    <t>4.2 Comprensión de las necesidades y expectativas de las partes interesadas.</t>
  </si>
  <si>
    <t>Identificación de Grupos de Valor e Interés</t>
  </si>
  <si>
    <t>A.7</t>
  </si>
  <si>
    <t>Socializar y aplicar la metodología institucional para la identificación de los grupos de valor e interés y demás partes interesadas del SIGA.</t>
  </si>
  <si>
    <t xml:space="preserve">Dinamizadores SIGA Nacionales </t>
  </si>
  <si>
    <t>Correo electrónico y presentación con los lineamientos impartidos y la metodología establecida para la identificación de los grupos de valor e interés y demás partes interesadas del SIGA.</t>
  </si>
  <si>
    <t>Identificación de necesidades y expectativas de Grupos de Valor e Interés</t>
  </si>
  <si>
    <t>A.8</t>
  </si>
  <si>
    <t>Identificar, analizar y aprobar las necesidades y expectativas de los grupos de valor e interés a nivel nacional y de igual manera realizar el seguimiento a las estrategias identificadas, considerando los requisitos aplicables al SIGA.</t>
  </si>
  <si>
    <t>Director de área/Jefe de oficina/Coordinadores/Líderes de Proceso</t>
  </si>
  <si>
    <t xml:space="preserve">1. Reporte Excel Tayana con al identificación y expectativas de los grupos de valor e interés 2026
2. Acta de reunión firmada por la Dirección y coordinadores de proceso donde se evidencia la revisión y análisis de las necesidades y expectativas  incluyendo la  definición de acciones o estrategias para su respectivo seguimiento.
3.Pertinencia de los grupos de valor e interés por sistema de gestión
4. Nuevas estrategias definidas con la actualización de necesidades y expectativas de los grupos de valor 2026
5. Conclusiones </t>
  </si>
  <si>
    <t>A.9</t>
  </si>
  <si>
    <t>Identificar, analizar y aprobar las necesidades y expectativas de los grupos de valor e interés a nivel regional y de igual manera realizar el seguimiento a las estrategias identificadas, en coherencia con el análisis nacional.</t>
  </si>
  <si>
    <t>A.10</t>
  </si>
  <si>
    <t>Identificar, analizar y aprobar las necesidades y expectativas de los grupos de valor e interés a nivel de Centro de Formación y de igual manera realizar el seguimiento a las estrategias identificadas, en coherencia con el análisis nacional.</t>
  </si>
  <si>
    <t>Matriz de necesidades y expectativas de los Grupos de Valor e Interés</t>
  </si>
  <si>
    <t>A.11</t>
  </si>
  <si>
    <t>Consolidar y presentar a la alta dirección la matriz institucional de necesidades y expectativas de los grupos de valor e interés como insumo para la revisión por la dirección.</t>
  </si>
  <si>
    <t>30 de Mayo 2026</t>
  </si>
  <si>
    <t xml:space="preserve">Dinamizadores Nacionales </t>
  </si>
  <si>
    <t>Informe y presentación de Revisión por la Dirección con el análisis por cada sistema de gestión de las necesidades y expectativas de los grupos de valor e interés pertinentes para la Entidad</t>
  </si>
  <si>
    <t>3. Dimensión Gestión con Valores para Resultados</t>
  </si>
  <si>
    <t>6. Política de Fortalecimiento organizacional y simplificación de procesos</t>
  </si>
  <si>
    <t>4.4</t>
  </si>
  <si>
    <t xml:space="preserve"> 4.4 Sistema de Gestión</t>
  </si>
  <si>
    <t>Manual SIGA</t>
  </si>
  <si>
    <t>A.12</t>
  </si>
  <si>
    <t>Revisar, actualizar y socializar el Manual SIGA y el Anexo GOR-AN-002 Roles y Responsabilidades, asegurando la coherencia con los requisitos de las normas ISO 9001, 14001, 45001 y 27001 y su publicación en los medios institucionales oficiales.</t>
  </si>
  <si>
    <t>24 de abril de  2026</t>
  </si>
  <si>
    <t>Equipo Integrador</t>
  </si>
  <si>
    <t>Dinamizadores SIGA Nacionales de la DG</t>
  </si>
  <si>
    <t>1. Manual SIGA actualizado y publicado en el Módulo de documentos de Compromiso
2. Evidencias de la socialización al equipo SIGA Nacional</t>
  </si>
  <si>
    <t>Plataforma compromISO
Carpeta Drive</t>
  </si>
  <si>
    <t>Actualización de caracterizaciones</t>
  </si>
  <si>
    <t>A.13</t>
  </si>
  <si>
    <t xml:space="preserve">Revisar el estado de actualización de las caracterizaciones de los procesos gestionando su aprobación y gestión
</t>
  </si>
  <si>
    <t>27 de febrero 2026</t>
  </si>
  <si>
    <t>Dinamizador SIGA DG
Lideres de Proceso</t>
  </si>
  <si>
    <t xml:space="preserve">Dinamizadores SIGA/
MIPG Nacional </t>
  </si>
  <si>
    <t xml:space="preserve">Revisión y ajuste de las caracterizaciones de los procesos en la plataforma Compromiso, de conformidad con los lineamientos del sistema de gestión de la calidad.
En caso de cambios estructurales mayores se debe acompañar la caracterización con el proceso de gestión del cambio y   acta de socialización a nivel nacional  en coordinación con los procesos
</t>
  </si>
  <si>
    <t>Plataforma compromISO</t>
  </si>
  <si>
    <t>5.2</t>
  </si>
  <si>
    <t>Elementos estructurales divulgados</t>
  </si>
  <si>
    <t>B.1</t>
  </si>
  <si>
    <t>Socializar y asegurar la comprensión de los elementos estructurales del SIGA a todos los niveles del Centro de Formación, mediante los canales institucionales definidos: promesa de valor, políticas y objetivos de cada sistema de gestión.</t>
  </si>
  <si>
    <t>6 de marzo 2026</t>
  </si>
  <si>
    <t>Informe donde se evidencie la divulgación de elementos estructurales del SIGA a todos los niveles en inducciones, e-cards enviadas por correo electrónico, blog, pantallas, entre otros.</t>
  </si>
  <si>
    <t>B.2</t>
  </si>
  <si>
    <t>Socializar y asegurar la comprensión de los elementos estructurales del SIGA a todos los niveles de la Regional, mediante los canales institucionales definidos: promesa de valor, políticas y objetivos de cada sistema de gestión.</t>
  </si>
  <si>
    <t>B.3</t>
  </si>
  <si>
    <t>Socializar y asegurar la comprensión de los elementos estructurales del SIGA a todos los niveles de la Dirección General, mediante los canales institucionales definidos: promesa de valor, políticas y objetivos de cada sistema de gestión.</t>
  </si>
  <si>
    <t>5.3</t>
  </si>
  <si>
    <t xml:space="preserve">Socialización de roles y responsabilidades </t>
  </si>
  <si>
    <t>B.4</t>
  </si>
  <si>
    <t>Realizar la socialización del Manual SIGA y el Anexo GOR-AN-002 Roles y Responsabilidades del SIGA en el subcomité de Gestión y Desempeño</t>
  </si>
  <si>
    <t>Dinamizador SIGA CF</t>
  </si>
  <si>
    <r>
      <t xml:space="preserve">Acta del subcomité de Gestión y Desempeño (o el que haga sus veces) donde se evidencie la socialización del Manual MIPG - SIGA y el Anexo GOR-AN-002 Roles y Responsabilidades del SIGA a los integrantes del subcomité
</t>
    </r>
    <r>
      <rPr>
        <b/>
        <sz val="11"/>
        <color theme="1"/>
        <rFont val="Calibri"/>
        <family val="2"/>
        <scheme val="minor"/>
      </rPr>
      <t>*Nota:</t>
    </r>
    <r>
      <rPr>
        <sz val="11"/>
        <color theme="1"/>
        <rFont val="Calibri"/>
        <family val="2"/>
        <scheme val="minor"/>
      </rPr>
      <t xml:space="preserve"> Para esta actividad aplica la evidencia del informe de inducción y/o acta de comité o diferentes instancias, </t>
    </r>
    <r>
      <rPr>
        <b/>
        <sz val="11"/>
        <color theme="1"/>
        <rFont val="Calibri"/>
        <family val="2"/>
        <scheme val="minor"/>
      </rPr>
      <t>si se realizó la socialización del manual SIGA, roles y responsabilidades.</t>
    </r>
  </si>
  <si>
    <t>B.5</t>
  </si>
  <si>
    <t>Dinamizador SIGA RG</t>
  </si>
  <si>
    <r>
      <t xml:space="preserve">Acta del subcomité de Gestión y Desempeño (o el que haga sus veces) donde se evidencie la socialización del Manual MIPG - SIGA y el Anexo GOR-AN-002 Roles y Responsabilidades del SIGA a los integrantes del subcomité
</t>
    </r>
    <r>
      <rPr>
        <b/>
        <sz val="11"/>
        <color theme="1"/>
        <rFont val="Calibri"/>
        <family val="2"/>
        <scheme val="minor"/>
      </rPr>
      <t>*Nota:</t>
    </r>
    <r>
      <rPr>
        <sz val="11"/>
        <color theme="1"/>
        <rFont val="Calibri"/>
        <family val="2"/>
        <scheme val="minor"/>
      </rPr>
      <t xml:space="preserve"> Para esta actividad aplica la evidencia del informe de inducción y/o acta de comité o diferentes instancias,</t>
    </r>
    <r>
      <rPr>
        <b/>
        <sz val="11"/>
        <color theme="1"/>
        <rFont val="Calibri"/>
        <family val="2"/>
        <scheme val="minor"/>
      </rPr>
      <t xml:space="preserve"> si se realizó la socialización del manual SIGA, roles y responsabilidades.</t>
    </r>
  </si>
  <si>
    <t>6.1</t>
  </si>
  <si>
    <t>6.1Acciones para abordar riesgos y oportunidades </t>
  </si>
  <si>
    <t>Oportunidades Estratégicas Registradas en Tayana</t>
  </si>
  <si>
    <t>C.1</t>
  </si>
  <si>
    <t>Identificar, analizar y realizar seguimiento a las oportunidades estratégicas generadas por las dependencias de la Dirección General, incluyendo tanto las nuevas oportunidades identificadas como el seguimiento a las oportunidades vigentes de la vigencia 2025, con el fin de fortalecer la toma de decisiones y el mejoramiento continuo institucional.</t>
  </si>
  <si>
    <t>30 de mayo de 2026</t>
  </si>
  <si>
    <t xml:space="preserve">Dinamizador SIGA DG
</t>
  </si>
  <si>
    <t>Dinamizadores SIGA/
MIPG Nacional/Lideres de Proceso</t>
  </si>
  <si>
    <t xml:space="preserve">Reporte generado de herramienta TAYANA. (Oportunidades estratégicas 2026)
Si no se generan. nuevas oportunidades estratégicas, reporte TAYANA con la debida justificación. 
Acta de seguimiento y cierre oportunidades estratégicas 2025. </t>
  </si>
  <si>
    <t>C.2</t>
  </si>
  <si>
    <t>Identificar, analizar y realizar seguimiento a las oportunidades estratégicas generadas por las dependencias de la dirección Regional, incluyendo tanto las nuevas oportunidades identificadas como el seguimiento a las oportunidades vigentes de la vigencia 2025, con el fin de fortalecer la toma de decisiones y el mejoramiento continuo institucional.</t>
  </si>
  <si>
    <t xml:space="preserve">Dinamizador SIGA DR
</t>
  </si>
  <si>
    <t>Equipo SIGA Regional/ Lideres de Proceso</t>
  </si>
  <si>
    <t>C.3</t>
  </si>
  <si>
    <t>Identificar, analizar y realizar seguimiento a las oportunidades estratégicas generadas por las dependencias de los centros de formación, incluyendo tanto las nuevas oportunidades identificadas como el seguimiento a las oportunidades vigentes de la vigencia 2025, con el fin de fortalecer la toma de decisiones y el mejoramiento continuo institucional.</t>
  </si>
  <si>
    <t xml:space="preserve">Dinamizador SIGA CF
</t>
  </si>
  <si>
    <t>Equipo SIGA CF/ Lideres de Proceso</t>
  </si>
  <si>
    <t>6.1 Acciones Para Abordar Riesgos Y Oportunidades</t>
  </si>
  <si>
    <t>Sensibilizaciones Gestión del Riesgo</t>
  </si>
  <si>
    <t>C.4</t>
  </si>
  <si>
    <t>Socializar y divulgar el documento GOR-M-005 - Manual para la Gestión del Riesgo y manejo del módulo de gestión del riesgo en plataforma compromISO</t>
  </si>
  <si>
    <t>16 de febrero 2026</t>
  </si>
  <si>
    <t>Equipo integrador</t>
  </si>
  <si>
    <t>Dinamizadores SIGA Nacionales y DG</t>
  </si>
  <si>
    <t>Evidencias
- Presentación actualizada 2026
- Listado de Asistencia
- Enlace de grabación de la reunión</t>
  </si>
  <si>
    <t xml:space="preserve">19. Política de control Interno </t>
  </si>
  <si>
    <t>C.5</t>
  </si>
  <si>
    <t xml:space="preserve">Programar Mesas de trabajo y socializar los riesgos y controles por proceso con los delegados del riesgo y equipo de dinamizadores SIGA nacional. </t>
  </si>
  <si>
    <t>Dinamizadores SIGA DG</t>
  </si>
  <si>
    <t xml:space="preserve">Comunidad SENA </t>
  </si>
  <si>
    <t>SGC</t>
  </si>
  <si>
    <t>Acta de mesa de trabajo nacional, que contenga: 
- Presentación actualizada 2026
- Listado de Asistencia</t>
  </si>
  <si>
    <t>Reporte de riesgos en plataforma</t>
  </si>
  <si>
    <t>C.6</t>
  </si>
  <si>
    <t xml:space="preserve">Cargue de los riesgos de gestión, integridad pública , fiscales y de Seguridad y Privacidad de la información  en el módulo de riesgos de plataforma compromISO. </t>
  </si>
  <si>
    <t>17 al 20 de febrero : Gestión, Integridad Pública, Fiscales
20 de febrero al 30 de abril Riesgos de SGSPI</t>
  </si>
  <si>
    <t>Dinamizadores SIGA DG - equipo transversal</t>
  </si>
  <si>
    <t xml:space="preserve">Reporte de riesgos de gestión, integridad pública, fiscales y de Seguridad y Privacidad de la Información resultantes del módulo de riesgos de plataforma compromISO. </t>
  </si>
  <si>
    <t>Análisis y trazabilidad de los riesgos</t>
  </si>
  <si>
    <t>C.7</t>
  </si>
  <si>
    <t>Realizar análisis, evaluación, monitoreo y tratamiento de los riesgos de gestión, integridad pública,  fiscales y de Seguridad y Privacidad de la información en el módulo de riesgos de plataforma compromISO, por parte del responsable y/o delegado del riesgo.</t>
  </si>
  <si>
    <t xml:space="preserve">15 de Mayo 2026: Gestión , Integridad pública , fiscales
15 de Mayo : SGSPI </t>
  </si>
  <si>
    <t>Responsable y/o delegado del riesgo.</t>
  </si>
  <si>
    <t>C.8</t>
  </si>
  <si>
    <t>Realizar análisis, evaluación, monitoreo y tratamiento de los riesgos de gestión, Seguridad de la Información, integridad pública y fiscales en el módulo de riesgos de plataforma compromISO, por parte del responsable y/o delegado del riesgo.</t>
  </si>
  <si>
    <t xml:space="preserve">15 de Mayo  2026: Gestión , Integridad pública , fiscales
15 de Mayo : SGSPI </t>
  </si>
  <si>
    <t>C.9</t>
  </si>
  <si>
    <t>Realizar análisis, evaluación, monitoreo y tratamiento de los riesgos de gestión, seguridad de la información, integridad pública y fiscales en el módulo de riesgos de plataforma compromISO, por parte del responsable y/o delegado del riesgo.</t>
  </si>
  <si>
    <t xml:space="preserve">15 de mayo  2026: Gestión , Integridad pública , fiscales
15 de Mayo : SGSPI </t>
  </si>
  <si>
    <t>Seguimiento a la Gestión del Riesgo</t>
  </si>
  <si>
    <t>C.10</t>
  </si>
  <si>
    <t>Realizar seguimiento mensual y remitir alertas de la gestión del riesgo a nivel nacional mediante los indicadores de % Completitud de la Gestión del Riesgo y % de monitoreo oportuno.</t>
  </si>
  <si>
    <t>Abril,Mayo,Junio. Julio, Agosto, Septiembre, Octubre, Noviembre, Diciembre</t>
  </si>
  <si>
    <t>Oficial de cumplimiento de Riesgos</t>
  </si>
  <si>
    <t>Equipo transversal</t>
  </si>
  <si>
    <t>Correos electrónico institucional enviado desde la Dirección de Planeación y Direccionamiento Corporativo a nivel nacional donde se evidencie el seguimiento a la gestión del riesgo.</t>
  </si>
  <si>
    <t>Informe cuatrimestral de Gestión del Riesgo</t>
  </si>
  <si>
    <t>C.11</t>
  </si>
  <si>
    <t>Elaborar informe cuatrimestral de Gestión del Riesgo para presentar a los grupos de valor e interés. Así mismo presentar los resultados obtenidos en el Comité Institucional de Gestión y Desempeño</t>
  </si>
  <si>
    <t>30 de mayo 2026
15 de Septiembre 2026
23 de diciembre 2026</t>
  </si>
  <si>
    <t>Informe cuatrimestral de Gestión del Riesgo
Acta de Comité Institucional de Gestión y Desempeño</t>
  </si>
  <si>
    <t xml:space="preserve">Manual para la gestión del Riesgo </t>
  </si>
  <si>
    <t>C.12</t>
  </si>
  <si>
    <t>Programar y ejecutar mesas de trabajo de seguimiento a la gestión del riesgo, orientadas a la revisión de los indicadores de riesgo, así como a la evaluación de la estrategia de gestión del riesgo (análisis, evaluación, monitoreo y tratamiento de los riesgos). 
Para su desarrollo, se deberán considerar los lineamientos establecidos en el documento GOR-M-005 Manual para la gestión del Riesgo.</t>
  </si>
  <si>
    <t>31 de marzo 2026
30 de junio 2026
30 de septiembre
30 de diciembre</t>
  </si>
  <si>
    <t>Oficial de cumplimiento de Riesgos
Profesionales de seguimiento Integrador</t>
  </si>
  <si>
    <t>Dinamizador SIGA DG
Dinamizadores SIGA RG
Dinamizadores SIGA CF</t>
  </si>
  <si>
    <t>Acta de mesa de trabajo y lista de asistencia</t>
  </si>
  <si>
    <t>C.13</t>
  </si>
  <si>
    <t>Elaborar Informe Cuatrimestral de Seguimiento a la Gestión de Riesgos,  consolidando los insumos de la Dirección General, Despachos, Regionales y Centros de formación. Para evaluar riesgos priorizados, eficacia de controles y determinar la valoración residual nacional, siguiendo los lineamientos establecidos en el Manual GOR-M-005.</t>
  </si>
  <si>
    <t>30 de mayo 2026
10 de septiembre 2026
23 de diciembre 2026</t>
  </si>
  <si>
    <t>Informe de seguimiento Nacional en la plantilla enviada por DG.</t>
  </si>
  <si>
    <t>C.14</t>
  </si>
  <si>
    <t>Elaborar Informe Cuatrimestral de Seguimiento a la Gestión de Riesgos  Regional,  consolidando los insumos suministrados por el Despacho Regional y los Centros de Formación. Para evaluar riesgos priorizados, eficacia de controles y determinar la valoración residual nacional, siguiendo los lineamientos establecidos en el Manual GOR-M-005.</t>
  </si>
  <si>
    <t>Identificación y Valoración de Riesgos de Seguridad Digital</t>
  </si>
  <si>
    <t>C.15</t>
  </si>
  <si>
    <t>Divulgación de los lineamientos para la identificación y valoración de riesgos de seguridad, acompañamiento y revisión de los riesgos identificados por los procesos</t>
  </si>
  <si>
    <t>31 de marzo de 2026</t>
  </si>
  <si>
    <t>Marisol Pinilla</t>
  </si>
  <si>
    <t>Dinamizador SIGA DG
Dinamizadores SGPI 
Oficial de seguridad</t>
  </si>
  <si>
    <t>SGSPI</t>
  </si>
  <si>
    <t>Evidencias de Divulgación de los lineamientos para la identificación y valoración de riesgos de seguridad.</t>
  </si>
  <si>
    <t>C.16</t>
  </si>
  <si>
    <t xml:space="preserve">Revisar, ajustar e identificar los riesgos de Seguridad y Privacidad de la Información. </t>
  </si>
  <si>
    <t>Marisol Pinilla - Merly Torres
SGSPI</t>
  </si>
  <si>
    <t xml:space="preserve">Reporte Matriz y Mapa de Riesgos de Seguridad registrados en la plataforma CompromISO para cada proceso. </t>
  </si>
  <si>
    <t>C.17</t>
  </si>
  <si>
    <t xml:space="preserve">
Revisión y observaciones a la identificación de riesgos de seguridad de la información realizada por los procesos .
</t>
  </si>
  <si>
    <t>15 de Mayo 2026</t>
  </si>
  <si>
    <t>Actas de Reunión y acompañamiento, Matriz y Mapa de Riesgos de Seguridad registrados en la plataforma CompromISO</t>
  </si>
  <si>
    <t>C.18</t>
  </si>
  <si>
    <t xml:space="preserve">Socialización y despliegue Riesgos Identificados de SGSPI a las Regionales y Centros de formación. </t>
  </si>
  <si>
    <t xml:space="preserve">Evidencias de Divulgación del despliegue de los riesgos de Seguridad y Privacidad de la Información para la entidad. </t>
  </si>
  <si>
    <t>Identificación y actualización de los activos de información</t>
  </si>
  <si>
    <t>C.19</t>
  </si>
  <si>
    <t xml:space="preserve">Divulgación de los lineamientos para la identificación y actualización de activos de información.
</t>
  </si>
  <si>
    <t>30 de Junio 
31 de Agosto 2026</t>
  </si>
  <si>
    <t>Cristhian Garzon
Marisol Pinilla
Merly Torres</t>
  </si>
  <si>
    <t xml:space="preserve">Dinamizadores SIGA nacionales/ Dinamizadores SIGA DG/Multirregionales SGSPI/Dinamizadores SIGA y TIC RG/Dinamizadores SIGA y TIC CF
</t>
  </si>
  <si>
    <t>Evidencias de Socialización y Divulgación (Evaluación Inicial, Presentación, Grabación, Evaluación Final)</t>
  </si>
  <si>
    <t>C.20</t>
  </si>
  <si>
    <t xml:space="preserve">Identificar y Actualizar de los activos de información de todos los procesos de la Dirección General.  </t>
  </si>
  <si>
    <t>30 de Junio 
31 de Julio 2026</t>
  </si>
  <si>
    <t>Dinamizador SIGA DG
Líderes de proceso</t>
  </si>
  <si>
    <t>Matriz de Activos de información radicada por el líder del proceso.</t>
  </si>
  <si>
    <t>C.21</t>
  </si>
  <si>
    <t xml:space="preserve">Identificar y Actualizar los activos de información de la regional de acuerdo con los lineamientos establecidos
</t>
  </si>
  <si>
    <t>30 de Agosto  30 de Septiembre 2026</t>
  </si>
  <si>
    <t xml:space="preserve">Líderes Proceso/Multirregionales SGSPI/Dinamizadores SIGA y TIC RG/Dinamizadores SIGA y TIC CF
</t>
  </si>
  <si>
    <t>Cristhian Garzon
Marisol Pinilla
Merly Torres/Personal a cargo de activos de Información</t>
  </si>
  <si>
    <t>Matriz de Activos de información validada  por el Dinamizador SGSPI MR y radicada por el líder del proceso.</t>
  </si>
  <si>
    <t>C.22</t>
  </si>
  <si>
    <t>Identificar y Actualizar los activos de información del centro de formación acuerdo con los lineamientos establecidos.</t>
  </si>
  <si>
    <t>30 de Agosto 30 de Septiembre 2026</t>
  </si>
  <si>
    <t>Plan Tratamiento de Riesgos de Seguridad de la Información</t>
  </si>
  <si>
    <t>C.23</t>
  </si>
  <si>
    <t>Definición del Plan Tratamiento de Riesgos de Seguridad de la Información para la vigencia 2027.</t>
  </si>
  <si>
    <t>30 de Noviembre 2026</t>
  </si>
  <si>
    <t>Oficial de Seguridad</t>
  </si>
  <si>
    <t>Plan Tratamiento de Riesgos de Seguridad de la Información para la vigencia 2027.</t>
  </si>
  <si>
    <t>6.2</t>
  </si>
  <si>
    <t xml:space="preserve">6.2 Objetivos Y Planificación Para Lograrlos
</t>
  </si>
  <si>
    <t>01. Comité Institucional de Gestión y Desempeño</t>
  </si>
  <si>
    <t xml:space="preserve">	
Informe de seguimiento al cumplimiento objetivos del SIGA </t>
  </si>
  <si>
    <t>C.24</t>
  </si>
  <si>
    <t>Realizar seguimiento periódico al cumplimiento de los objetivos del SIGA, evaluando su eficacia y definiendo acciones de mejora cuando aplique.</t>
  </si>
  <si>
    <t>Informe de Revisión por la Dirección donde se evidencie el seguimiento al cumplimiento objetivos del SIGA.</t>
  </si>
  <si>
    <t xml:space="preserve">
2. Dimensión Direccionamiento Estratégico y Planeación</t>
  </si>
  <si>
    <t xml:space="preserve">	
Indicadores de los sistema de gestión vigencia 2026</t>
  </si>
  <si>
    <t>C.25</t>
  </si>
  <si>
    <t>Definir y actualizar los indicadores del SIGA, asegurando que sean coherentes con la política y objetivos, medibles, monitoreables y alineados con la planeación estratégica institucional, de acuerdo con el instructivo GOR-G- 017 Seguimiento, medición, análisis y evaluación.</t>
  </si>
  <si>
    <t>31 de Marzo 2026</t>
  </si>
  <si>
    <t>Líderes de Proceso/Dinamizador SIGA DG</t>
  </si>
  <si>
    <t xml:space="preserve">TODOS </t>
  </si>
  <si>
    <t>Documento donde reposa la actualización y/o identificación de Indicadores 2026 de cada sistema de gestión.</t>
  </si>
  <si>
    <t xml:space="preserve">6.2 Objetivos de los sistemas y planificación.
</t>
  </si>
  <si>
    <t>Actividades de los programas ambientales y de Energía</t>
  </si>
  <si>
    <t>C.26</t>
  </si>
  <si>
    <t>Planificar, implementar y mantener los programas ambientales y de gestión de la energía (SENA SAPIENS, SENA ENERGY y Sostenibilidad Ambiental), asegurando su alineación con la política y los objetivos del Sistema Integrado de Gestión y Autocontrol – SIGA, y su contribución al cumplimiento de los requisitos legales, el desempeño ambiental y la eficiencia energética institucional.”</t>
  </si>
  <si>
    <t>Dinamizador SGA-SGE Nacional</t>
  </si>
  <si>
    <t>Equipo Ambiental Grupo Mejoramiento Organizacional</t>
  </si>
  <si>
    <t>SGA - SGEE</t>
  </si>
  <si>
    <t>1.Plan de trabajo ambiental y de energía socializado a nivel nacional.
2.Enlace de grabación de Videoconferencia programas ambientales y de energía</t>
  </si>
  <si>
    <t>6.3</t>
  </si>
  <si>
    <t xml:space="preserve">6.3 Planificación y control de cambios.
8.1 Planificación y control operacional. (Gestión del Cambio)
8.1.3 Gestión del Cambio (SST)
E2.11 Estándar: Gestión del cambio
SEGURIDAD DE LA INFORMACIÓN
A.15.2.2  Gestión del cambio en la prestación de los servicios de los proveedores.
A.12.1.2  Gestión de Cambios </t>
  </si>
  <si>
    <t>Formato Matriz de identificación y Planificación de Cambios Organizacionales actualizado</t>
  </si>
  <si>
    <t>C.27</t>
  </si>
  <si>
    <t xml:space="preserve">Revisar, actualizar y socializar a nivel nacional los lineamientos para la gestión de cambios organizacionales, mediante la implementación y uso de la matriz en la herramienta TAYANA, asegurando su correcta aplicación y alineación con el Sistema Integrado de Gestión </t>
  </si>
  <si>
    <t>Equipo Articulador</t>
  </si>
  <si>
    <t>Dinamizadores SIGA Nacionales de la DG/Dinamizador SIGA DG,DR,CF</t>
  </si>
  <si>
    <t>Presentación.
Lista de asistencia
Evaluación de eficacia</t>
  </si>
  <si>
    <t xml:space="preserve">6.3 Planificación y control de cambios.
</t>
  </si>
  <si>
    <t>Identificación de cambios en el proceso</t>
  </si>
  <si>
    <t>C.28</t>
  </si>
  <si>
    <t>Identificar, evaluar y controlar los cambios que puedan afectar el SIGA y el Sistema Interno de Control (SIC), asegurando su gestión de manera planificada y controlada, sin impactos negativos en el desempeño del sistema, conforme a los lineamientos definidos por la Dirección General.</t>
  </si>
  <si>
    <t>30 de mayo
30 de agosto,
19 de Diciembre</t>
  </si>
  <si>
    <t>Dinamizador SIGA DG/Líderes de Proceso</t>
  </si>
  <si>
    <t xml:space="preserve">Reporte TAYANA donde se evidencie la inclusión de la gestión del cambio. 
En caso de no presentarse cambios (Reporte TAYANA) con a debida justificación. </t>
  </si>
  <si>
    <t>Identificación de cambios en la Dirección Regional</t>
  </si>
  <si>
    <t>C.29</t>
  </si>
  <si>
    <t>Equipo SIGA RG/Líderes de Proceso</t>
  </si>
  <si>
    <t>Reporte exportado de la herramienta TAYANA (Si se presentan cambios.
Si no se presentan cambios - reporte en TAYANA con la debida justificación</t>
  </si>
  <si>
    <t>Identificación de cambios en el Centro de Formación</t>
  </si>
  <si>
    <t>C.30</t>
  </si>
  <si>
    <t>7.2</t>
  </si>
  <si>
    <t>7.2 Competencia</t>
  </si>
  <si>
    <t>Documento de perfiles y competencia del Equipo SIGA Nacional</t>
  </si>
  <si>
    <t>D.1</t>
  </si>
  <si>
    <t xml:space="preserve">Definir los perfiles y competencias requeridas para los roles asociados al SIGA del equipo 2027. </t>
  </si>
  <si>
    <t>30 de Septiembre 2026</t>
  </si>
  <si>
    <t xml:space="preserve">Coordinación Grupo/Mejoramiento Organizacional </t>
  </si>
  <si>
    <t>Documento con los perfiles del equipo SIGA Nacional 2027</t>
  </si>
  <si>
    <t>Matriz de seguimiento a perfiles y competencia del Equipo SIGA Nacional</t>
  </si>
  <si>
    <t>D.2</t>
  </si>
  <si>
    <t>Realizar verificación a los perfiles del equipo SIGA Nacional (roles: Dinamizador SIGA Regional, ESP, CF, Dinamizador Ambiental y Energético regional, MC, CF y Dinamizador HSE) confirmando el cumplimiento de los lineamientos establecidos por la Dirección de Planeación y Direccionamiento Corporativo</t>
  </si>
  <si>
    <t>30 de abril 2026</t>
  </si>
  <si>
    <t>Informe y Matriz en Excel con seguimiento de contratación y verificación de requisitos</t>
  </si>
  <si>
    <t>Cronograma Transferencia de conocimientos</t>
  </si>
  <si>
    <t>D.3</t>
  </si>
  <si>
    <t>Definir, documentar y ejecutar el cronograma de transferencia de conocimientos, asegurando la apropiación de competencias clave para la implementación, mantenimiento y mejora del Sistema Integrado de Gestión y Autocontrol – SIGA.</t>
  </si>
  <si>
    <t>Documento donde repose el cronograma de Videoconferencias para la Vigencia 2026 aprobado.</t>
  </si>
  <si>
    <t>Inducción SIGA 2026</t>
  </si>
  <si>
    <t>D.4</t>
  </si>
  <si>
    <t>Planificar y ejecutar la inducción en el Sistema Integrado de Gestión y Autocontrol – SIGA al equipo de la Dirección correspondiente, asegurando la comprensión de los elementos estructurales,  y las temáticas priorizadas asociadas al sistema.</t>
  </si>
  <si>
    <t>Equipo SIGA DG
Dinamizador SIGA DPDC</t>
  </si>
  <si>
    <t xml:space="preserve">
Informe de inducción SIGA 2026 donde se describa la estrategia/metodología utilizada y además: 
* Listas de asistencia
* Presentación
* Registro fotográfico
* Enlace de grabación (cuando la inducción sea virtual)
* Evaluación de la eficacia de la inducción</t>
  </si>
  <si>
    <t>D.5</t>
  </si>
  <si>
    <t>Planificar y ejecutar la inducción en el Sistema Integrado de Gestión y Autocontrol – SIGA al equipo del Despacho Regional, asegurando la comprensión de los elementos estructurales,  y las temáticas priorizadas asociadas al sistema.</t>
  </si>
  <si>
    <t>Equipo SIGA Regional</t>
  </si>
  <si>
    <t>D.6</t>
  </si>
  <si>
    <t>Planificar y ejecutar la inducción en el Sistema Integrado de Gestión y Autocontrol – SIGA al equipo del Centro de Formación, asegurando la comprensión de los elementos estructurales,  y las temáticas priorizadas asociadas al sistema.</t>
  </si>
  <si>
    <t>Equipo SIGA Centro de Formación</t>
  </si>
  <si>
    <t>Bienvenida Equipo SIGA 2026</t>
  </si>
  <si>
    <t>D.7</t>
  </si>
  <si>
    <t>Planificar y realizar la jornada de bienvenida e inducción al Sistema Integrado de Gestión y Autocontrol – SIGA dirigida al equipo SIGA nacional, promoviendo la comprensión de sus roles, responsabilidades y objetivos del sistema.</t>
  </si>
  <si>
    <t>4 de febrero 2026</t>
  </si>
  <si>
    <t>Informe de bienvenida SIGA 2026 donde se describa la estrategia/metodología utilizada y además: 
* Listas de asistencia
* Presentación
* Enlace de grabación (cuando la inducción sea virtual)</t>
  </si>
  <si>
    <t>7.3</t>
  </si>
  <si>
    <t xml:space="preserve">7.3 Toma de Conciencia
</t>
  </si>
  <si>
    <t>Jornada de fortalecimiento SIGA</t>
  </si>
  <si>
    <t>D.8</t>
  </si>
  <si>
    <t>Mes SIGA: Diseñar y planificar las actividades del Mes SIGA, orientadas a fortalecer los sistemas de gestión en su articulación con el MIPG, promoviendo el enfoque por procesos, el pensamiento basado en riesgos, el cumplimiento de los requisitos aplicables a cada sistema y la mejora continua institucional.</t>
  </si>
  <si>
    <t>10 al 14 de agosto 2026</t>
  </si>
  <si>
    <t>Dinamizadores SIGA  DG</t>
  </si>
  <si>
    <t>* Plan o cronograma del Mes SIGA aprobado.
* Documento de diseño de las actividades (objetivos, alcance, enfoque SIGA–MIPG).
* Piezas de planeación y soportes de campañas para ejecutar en el Mes SIGA (presentaciones, e- cards, correos electrónicos, videos, encuentros, mesas de trabajo, entre otros)</t>
  </si>
  <si>
    <t>Ejecución Mes SIGA</t>
  </si>
  <si>
    <t>D.9</t>
  </si>
  <si>
    <t>Planificar y ejecutar, en la dependencia correspondiente, las actividades definidas para el Mes SIGA, garantizando su alineación con los lineamientos institucionales, los objetivos del Sistema Integrado de Gestión y Autocontrol – SIGA y la articulación con el MIPG.</t>
  </si>
  <si>
    <t>Equipo SIGA DG</t>
  </si>
  <si>
    <t>Informe de ejecución del MES SIGA en formato Power Point donde se describa la estrategia/metodología utilizada y además (videos, fotos, listas de asistencia, archivos, etc.)</t>
  </si>
  <si>
    <t>D.10</t>
  </si>
  <si>
    <t>Planificar y ejecutar en la Regional las actividades definidas para el Mes SIGA, garantizando su alineación con los lineamientos institucionales, los objetivos del Sistema Integrado de Gestión y Autocontrol – SIGA y la articulación con el MIPG.</t>
  </si>
  <si>
    <t>D.11</t>
  </si>
  <si>
    <t>Planificar y ejecutar en el Centro de Formación las actividades definidas para el Mes SIGA, garantizando su alineación con los lineamientos institucionales, los objetivos del Sistema Integrado de Gestión y Autocontrol – SIGA y la articulación con el MIPG.</t>
  </si>
  <si>
    <t>7.3 Toma de Conciencia</t>
  </si>
  <si>
    <t>Plan de Concientización y Sensibilización en Seguridad y Privacidad de la Información</t>
  </si>
  <si>
    <t>D.12</t>
  </si>
  <si>
    <t>Establecer el Plan de Concientización y Sensibilización en Seguridad y Privacidad de la Información para la vigencia 2026</t>
  </si>
  <si>
    <t xml:space="preserve">27 de Febrero 2026 </t>
  </si>
  <si>
    <t>Oficial de Seguridad/Dinamizador SGSPI/Profesional seguimiento SGSPI</t>
  </si>
  <si>
    <t xml:space="preserve">Plan de Concientización y Sensibilización en Seguridad y Privacidad de la Información publicado en compromISO como documento de referencia. </t>
  </si>
  <si>
    <t>Ejecución del Plan de Concientización y Sensibilización en Seguridad y Privacidad de la Información</t>
  </si>
  <si>
    <t>D.13</t>
  </si>
  <si>
    <t>Generar contenido para la generación de los boletines "Martes de Seguridad" y remitirlo a la oficina de comunicaciones</t>
  </si>
  <si>
    <t>31 de Marzo
30 de Junio
30 de Septiembre
18 de Diciembre
2026</t>
  </si>
  <si>
    <t>Oficina de Comunicaciones</t>
  </si>
  <si>
    <t xml:space="preserve">Contenido y solicitudes generadas a la oficina de comunicaciones para el martes de seguridad. </t>
  </si>
  <si>
    <t>D.14</t>
  </si>
  <si>
    <t>Generar videoconferencias relacionadas con el Sistema de Gestión de Seguridad y Privacidad de la Información</t>
  </si>
  <si>
    <t>Todos los colaboradores</t>
  </si>
  <si>
    <t>Evidencias de Evaluación inicial, presentación usada, asistencia, evaluación final y remisión de memorias a los invitados</t>
  </si>
  <si>
    <t>D.15</t>
  </si>
  <si>
    <t xml:space="preserve">Generar Insumos y gestionar ante comunicaciones las piezas graficas y videos para la campaña "Yo reporto, yo protejo" Mesa de Servicio. </t>
  </si>
  <si>
    <t xml:space="preserve">30 de Junio 
30 de Noviembre 2026
</t>
  </si>
  <si>
    <t>Piezas graficas, video y evidencias de socialización del material para la campaña "Yo reporto, yo protejo"</t>
  </si>
  <si>
    <t>D.16</t>
  </si>
  <si>
    <t>Implementar herramientas de medición de participación, apropiación y representación para todas las actividades de Concientización.</t>
  </si>
  <si>
    <t>Equipo de Seguridad y Privacidad de la Información</t>
  </si>
  <si>
    <t>Reporte de Indicadores</t>
  </si>
  <si>
    <t>D,17</t>
  </si>
  <si>
    <t>Medir la participación, apropiación y representación para todas las actividades de Concientización según el herramienta de medición compartida.</t>
  </si>
  <si>
    <t>Dinamizador SIGA Regional RG/Dinamizadores TIC Regional</t>
  </si>
  <si>
    <t xml:space="preserve">Dinamizador  Multirregional SGSPI/Todos los Colaboradores </t>
  </si>
  <si>
    <t>Reporte de Formulario de Asistencia, Evaluación Inicial y Evaluación Final.</t>
  </si>
  <si>
    <t>D,18</t>
  </si>
  <si>
    <t>31 de marzo, 30 de junio, 30 de sep y18 de Diciembre 2026</t>
  </si>
  <si>
    <t>Dinamizador SIGA CF CF/Dinamizadores TIC CF</t>
  </si>
  <si>
    <t>D.19</t>
  </si>
  <si>
    <t>Ejecución de la encuesta final y análisis de métricas para medir la eficiencia e impacto cultural de las estrategias del Plan de Concientización y Sensibilización SGSPI.</t>
  </si>
  <si>
    <t>18 de Diciembre 2026</t>
  </si>
  <si>
    <t>Encuesta de Medición.
Informe de Impacto del plan de concientización.
Informe consolidado de resultados de la encuesta y análisis de impacto del Plan</t>
  </si>
  <si>
    <t>D.20</t>
  </si>
  <si>
    <t>Replicar en las áreas asignadas los boletines "Martes de Seguridad", videoconferencias convocadas por el equipo del Sistema de Gestión de Seguridad y Privacidad de la Información, Material de la campaña "Yo reporto, Yo protejo" e invitación a diligenciamiento de la encuesta final.</t>
  </si>
  <si>
    <t xml:space="preserve">Todos los Colaboradores </t>
  </si>
  <si>
    <t>Evidencias de replicación (Correo electrónico compartiendo material al directorio de la dependencia)</t>
  </si>
  <si>
    <t>D.21</t>
  </si>
  <si>
    <t xml:space="preserve">30 de Abril
30 de Junio
30 de Septiembre
30 de Diciembre
2026
</t>
  </si>
  <si>
    <t>D.22</t>
  </si>
  <si>
    <t>30 de abril, 30 de julio y 30 de Septiembre 2026</t>
  </si>
  <si>
    <t xml:space="preserve">Dinamizador  Multirregional SGSPI/Dinamizador TIC y SIGA Regional /Todos los Colaboradores </t>
  </si>
  <si>
    <t>D.23</t>
  </si>
  <si>
    <t>Capacitación en Activos de Información</t>
  </si>
  <si>
    <t>30 de Junio 2026</t>
  </si>
  <si>
    <t>Evidencias de Realización de convocatoria, evaluación inicial, evaluación final, presentación, asistencia y fotografías de las actividades realizadas</t>
  </si>
  <si>
    <t>D.24</t>
  </si>
  <si>
    <t>Realizar 2 productos comunicacionales tales como:
•Sensibilizaciones 
• Piezas 
• Charlas 
• Transferencias de Conocimiento 
•  Videos
• Entre otras</t>
  </si>
  <si>
    <t>Evidencia del producto comunicacional realizado.
Nota: si es transferencia o videoconferencia se debe adjuntar Evidencias de Realización de convocatoria, evaluación inicial, evaluación final, presentación, asistencia y fotografías de las actividades realizadas</t>
  </si>
  <si>
    <t>D.25</t>
  </si>
  <si>
    <t>Realizar 2 productos comunicacionales tales como:
•Sensibilizaciones 
• Piezas 
• Charlas 
• Transferencias de Conocimiento 
• Entre otras</t>
  </si>
  <si>
    <t>D.26</t>
  </si>
  <si>
    <t xml:space="preserve">Realizar 2 talleres sobre gestión de incidentes de seguridad y 2 talleres de acuerdo con los controles 10 de la norma ISO 27001 que tienen menor nivel de implementación por cada regional asignada. </t>
  </si>
  <si>
    <t>30 de Julio y 18 de Diciembre 2026</t>
  </si>
  <si>
    <t>Dinamizador  Multirregional SGSPI</t>
  </si>
  <si>
    <t>Dinamizador SIGA Regional RG/Dinamizadores TIC Regional/Profesional de Seguimientos SGSPI DG</t>
  </si>
  <si>
    <t>7.4</t>
  </si>
  <si>
    <t xml:space="preserve">7.4 Comunicación.
</t>
  </si>
  <si>
    <t>Identificación y seguimiento de Comunicaciones del SIGA</t>
  </si>
  <si>
    <t>D.27</t>
  </si>
  <si>
    <t>Revisar, actualizar y socializar los lineamientos a nivel nacional de la herramienta para la identificación y seguimiento de las comunicaciones internas y externas que intervienen en el desempeño del SIGA</t>
  </si>
  <si>
    <t>26 de febrero 2026</t>
  </si>
  <si>
    <t>Equipo SIGA</t>
  </si>
  <si>
    <t>1. Formulario de matriz de comunicaciones desarrollado y aprobado en Tayana
2. Programación y ejecución de videoconferencia para emitir lineamientos nacionales:
- Enlace de grabación
- Lista de asistencia
- Evaluación de la Eficacia</t>
  </si>
  <si>
    <t>Matriz de Comunicaciones del SIGA</t>
  </si>
  <si>
    <t>D.28</t>
  </si>
  <si>
    <t>Actualizar y mantener trimestralmente el formulario de matriz de Comunicaciones del SIGA, incorporando la información de la dependencia y asegurando la coherencia, oportunidad y efectividad de las comunicaciones internas y externas.</t>
  </si>
  <si>
    <t xml:space="preserve">30 de mayo
30 de Noviembre 2026 </t>
  </si>
  <si>
    <t>Líderes de Proceso</t>
  </si>
  <si>
    <t>Reporte Tayana del diligenciamiento de la matriz de comunicaciones de la dependencia con corte 29 de mayo, 30 de Noviembre</t>
  </si>
  <si>
    <t>D.29</t>
  </si>
  <si>
    <t>Actualizar y mantener trimestralmente el formulario de matriz de Comunicaciones del SIGA, incorporando la información del Despacho Regional, asegurando la coherencia, oportunidad y efectividad de las comunicaciones internas y externas.</t>
  </si>
  <si>
    <t>Lideres de Proceso
Equipo SIGA RG</t>
  </si>
  <si>
    <t>D.30</t>
  </si>
  <si>
    <t>Actualizar y mantener trimestralmente el formulario de matriz de Comunicaciones del SIGA, incorporando la información del Centro de Formación, asegurando la coherencia, oportunidad y efectividad de las comunicaciones internas y externas.</t>
  </si>
  <si>
    <t>Lideres de Proceso
Equipo SIGA CF</t>
  </si>
  <si>
    <t xml:space="preserve">7.5 Información documentada.
</t>
  </si>
  <si>
    <t>Plan de Optimización Documental</t>
  </si>
  <si>
    <t>D.31</t>
  </si>
  <si>
    <t>Elaborar plan de actualización documental vigencia 2026, en el marco de la estrategia de Articulación de Procesos y Procedimientos</t>
  </si>
  <si>
    <t>31 de mayo 2026</t>
  </si>
  <si>
    <t>Lideres de Proceso
Equipo SIGA DG</t>
  </si>
  <si>
    <t>Plan de Actualización Documental en el marco de la estrategia de la Optimización de los procesos</t>
  </si>
  <si>
    <t>D.32</t>
  </si>
  <si>
    <t>Elaborar informe de avances del la de actualización documental  en el marco de la estrategia de Articulación de Procesos y Procedimientos.</t>
  </si>
  <si>
    <t>30 de Abril
30 de Junio
31 de Agosto
30 de Octubre
15 de diciembre</t>
  </si>
  <si>
    <t>p</t>
  </si>
  <si>
    <t>Informe Plan de Actualización documental</t>
  </si>
  <si>
    <t>8.1</t>
  </si>
  <si>
    <t>Divulgación lineamientos de contratación y supervisión</t>
  </si>
  <si>
    <t>E.1</t>
  </si>
  <si>
    <t>Divulgar y socializar los criterios del Sistema Integrado de Gestión y Autocontrol – SIGA aplicables a la contratación, así como los lineamientos para la supervisión de los contratos de bienes y servicios, asegurando su cumplimiento durante la ejecución contractual.</t>
  </si>
  <si>
    <t>10 de abril 2026</t>
  </si>
  <si>
    <t>Equipo SIGA Nacional/Proceso Gestión Jurídica</t>
  </si>
  <si>
    <t>Dinamizadores SIGA Nacionales/Dinamizadores SIGA DG</t>
  </si>
  <si>
    <t>Presentación videoconferencia y lista de asistencia</t>
  </si>
  <si>
    <t>E.2</t>
  </si>
  <si>
    <t>Equipo contratación RG</t>
  </si>
  <si>
    <t>Acta de socialización que contenga: 
Presentación, lista de asistencia e informe de la evaluación de la eficacia con el análisis respectivo</t>
  </si>
  <si>
    <t>E.3</t>
  </si>
  <si>
    <t>Equipo SIGA Centro de formación</t>
  </si>
  <si>
    <t>Equipo contratación CF</t>
  </si>
  <si>
    <t>Apoyar  la revisión de Guías de Implementación de las  Políticas del Mipg.- Nivel Estratégico</t>
  </si>
  <si>
    <t>E.4</t>
  </si>
  <si>
    <t>Brindar apoyo técnico a los dinamizadores implementadores de las Políticas de Gestión y Desempeño del MIPG en la revisión y validación de las Guías de Implementación, con el fin de definir las actividades de gestión, los responsables, la interacción con otras políticas y/o dependencias, y el alcance de la aplicación del MIPG en los procesos que lideran dichas políticas.</t>
  </si>
  <si>
    <t>30 de mayo 2026</t>
  </si>
  <si>
    <t>Dinamizadores Implementadores de Políticas del MIPG</t>
  </si>
  <si>
    <t>Dinamizador SGC-MIPG Nacional/Dinamizadores SIGA DG/Dinamizador Implementador de Política MIPG</t>
  </si>
  <si>
    <t>Guías Revisadas y ajustadas</t>
  </si>
  <si>
    <t>Clasificación y etiquetado de la Información</t>
  </si>
  <si>
    <t>E.5</t>
  </si>
  <si>
    <t>Gestionar la actualización de la documentación del proceso contemplando la Clasificación y Etiquetado de la Información</t>
  </si>
  <si>
    <t>30 de abril, 30 de agosto y 18 de Diciembre 2026</t>
  </si>
  <si>
    <t xml:space="preserve">Equipo de Seguridad y Privacidad de la Información </t>
  </si>
  <si>
    <t>Reportar la cantidad de documentos etiquetados sobre el total de documentos formalizados en la plataforma compromISO.</t>
  </si>
  <si>
    <t>Plan de Seguridad y Privacidad de la Información</t>
  </si>
  <si>
    <t>E.6</t>
  </si>
  <si>
    <t>Definición del Plan de Seguridad y Privacidad de la Información para la vigencia 2027</t>
  </si>
  <si>
    <t>Dinamizador SGSPI</t>
  </si>
  <si>
    <t>Plan de Seguridad y Privacidad de la Información para la Vigencia 2027</t>
  </si>
  <si>
    <t>E.7</t>
  </si>
  <si>
    <t>Definir y socializar los lineamientos y controles sobre áreas seguras.</t>
  </si>
  <si>
    <t>30 de Mayo del 2026</t>
  </si>
  <si>
    <t>Oficial de Seguridad/Profesionales SGSPI DG</t>
  </si>
  <si>
    <t>Evidencias de Socialización y Documentos de Lineamientos formalizados</t>
  </si>
  <si>
    <t>E.8</t>
  </si>
  <si>
    <t>Realizar la Identificación de las áreas seguras del proceso y validar el cumplimiento de los controles</t>
  </si>
  <si>
    <t>30 de Mayo
31 de Octubre 2026</t>
  </si>
  <si>
    <t>Matriz de Inventario de área seguras del proceso (Mayo) y check list de verificación de controles de las áreas seguras (Octubre)</t>
  </si>
  <si>
    <t>E.9</t>
  </si>
  <si>
    <t>Realizar la Identificación de las áreas seguras de la Regional y validar el cumplimiento de los controles</t>
  </si>
  <si>
    <t>30 de Mayo 
31 de Octubre 2026</t>
  </si>
  <si>
    <t>Oficial de Seguridad/Dinamizadores SGSPI MR</t>
  </si>
  <si>
    <t>E.10</t>
  </si>
  <si>
    <t>Realizar la Identificación de las áreas seguras del Centro de Formación y validar el cumplimiento de los controles</t>
  </si>
  <si>
    <t>Matriz de Inventario de área seguras del proceso (Mayol) y check list de verificación de controles de las áreas seguras (Octubre)</t>
  </si>
  <si>
    <t>Seguimiento redes y articulación</t>
  </si>
  <si>
    <t>E.11</t>
  </si>
  <si>
    <t>Identificar y visualizar las relaciones institucionales internas y externas anualmente que tengan relación o un impacto directo en el propósito del Programa de Transparencia y Ética Pública (PTEP) definido por el SENA, y que permitan el logro de los objetivos institucionales de la Entidad.</t>
  </si>
  <si>
    <t>30 de junio</t>
  </si>
  <si>
    <t xml:space="preserve">Equipo MIPG/Dinamizador SIGA DG </t>
  </si>
  <si>
    <t xml:space="preserve">Dinamizadores SIGA - DG
</t>
  </si>
  <si>
    <t>SIC</t>
  </si>
  <si>
    <t>Revisión y actualización al mapa de redes internas y externas de manera anual.</t>
  </si>
  <si>
    <t>E.12</t>
  </si>
  <si>
    <t>Dinamizadores SIGA - DR
Coordinador de Relaciones Corporativas e internacionales/Apoyo rol de políticas de relacionamiento con la ciudadanía (Regionales)</t>
  </si>
  <si>
    <t>E.13</t>
  </si>
  <si>
    <t>Dinamizadores SIGA - CF
Coordinador de Relaciones Corporativas e internacionales/Apoyo rol de políticas de relacionamiento con la ciudadanía (Regionales)</t>
  </si>
  <si>
    <t>8.7</t>
  </si>
  <si>
    <t xml:space="preserve">8.1 Planificación y control operacional.
8.5 . Control de la producción y de la provisión del servicio </t>
  </si>
  <si>
    <t>Plan de Control de Calidad del Servicio</t>
  </si>
  <si>
    <t>E.14</t>
  </si>
  <si>
    <t>Identificar, revisar y actualizar el Plan de Control de Calidad del Servicio – PCCS, asegurando su coherencia con los cambios en los procesos misionales y su alineación con los requisitos del Sistema Integrado de Gestión y Autocontrol – SIGA.</t>
  </si>
  <si>
    <t>6 de marzo  2026</t>
  </si>
  <si>
    <t>Líder del proceso/Dinamizador SIGA DG - Procesos Misionales</t>
  </si>
  <si>
    <t>Dinamizador SGC-MIPG Nacional</t>
  </si>
  <si>
    <t>Acta de revisión y validación del Plan de Control de Calidad del Servicio de cada uno de los procesos misionales (GFPI – GIC – GECCL – GICL – GCU – GEE – GEOOE)</t>
  </si>
  <si>
    <t>E. 15</t>
  </si>
  <si>
    <t>Registrar el Plan de Control de Calidad del Servicio - PCCS identificado y/o actualizado en la plataforma Compromiso</t>
  </si>
  <si>
    <t>13 de Marzo 2026</t>
  </si>
  <si>
    <t>Líder del proceso/Dinamizador SIGA DG</t>
  </si>
  <si>
    <t>Plan de Control de Calidad del Servicio actualizado y publicado en Compromiso</t>
  </si>
  <si>
    <t>Plataforma compromiso</t>
  </si>
  <si>
    <t>E.16</t>
  </si>
  <si>
    <t>Socializar el Plan de Control de Calidad del Servicio - PCCS, a sus grupos de valor, a nivel nacional; haciendo énfasis en los cambios</t>
  </si>
  <si>
    <t>20 de Marzo 2026</t>
  </si>
  <si>
    <t xml:space="preserve">Dinamizador SIGA DG - Procesos Misionales
</t>
  </si>
  <si>
    <t>Dinamizador SGC-MIPG Nacional/Lideres del proceso</t>
  </si>
  <si>
    <t>Plan de Control de Calidad del Servicio actualizado y publicado en Compromiso 
Presentación, listas de asistencia, Grabación (cuando aplique) y evaluación de eficacia</t>
  </si>
  <si>
    <t>E.17</t>
  </si>
  <si>
    <t>Socializar lineamientos del Plan de Control de Calidad del Servicio y Salidas no Conformes 2026 al equipo SIGA a sus grupos de valor, a nivel nacional</t>
  </si>
  <si>
    <t>17 de Marzo 2026</t>
  </si>
  <si>
    <t>Dinamizadores SIGA DG - Procesos misionales</t>
  </si>
  <si>
    <t>Presentación de lineamientos Plan de Control de Calidad del Servicio y Salidas no Conformes 2026.
Presentación, listas de asistencia, Grabación (cuando aplique), Evaluación de eficacia</t>
  </si>
  <si>
    <t>Plan de Control de Calidad del Servicio/Parametrización plataforma Compromiso</t>
  </si>
  <si>
    <t>E.18</t>
  </si>
  <si>
    <t>Socializar el Plan de Control de Calidad del Servicio - PCCS, en la regional y parametrizar los responsables de aplicar y registrar los controles, así como gestionar los tratamientos y verificación de las SNC en la plataforma Compromiso de acuerdo con lo establecido en el PCCS</t>
  </si>
  <si>
    <t>25 de Marzo 2026</t>
  </si>
  <si>
    <t xml:space="preserve">Acta de socialización y parametrización debidamente firmada por todos los designados para la gestión del plan de control en el despacho regional. 
El acta debe incluir lista de asistencia, presentación de la socialización del PCCS a los procesos aplicables en el despacho regional, y pantallazos de la parametrización de los responsables de controles, tratamientos y verificaciones en Plataforma Compromiso </t>
  </si>
  <si>
    <t>E.19</t>
  </si>
  <si>
    <t>Socializar el Plan de Control de Calidad del Servicio - PCCS, en centro de formación y parametrizar los responsables de aplicar y registrar los controles, así como gestionar los tratamientos y verificación de las SNC en la plataforma Compromiso de acuerdo con lo establecido en el PCCS</t>
  </si>
  <si>
    <t xml:space="preserve">Acta de socialización y parametrización debidamente firmada por todos los designados para la gestión del plan de control en el centro de formación. 
El acta debe incluir lista de asistencia, presentación de la socialización del PCCS a los procesos aplicables en el centro de formación, y pantallazos de la parametrización de los responsables de controles, tratamientos y verificaciones en Plataforma Compromiso </t>
  </si>
  <si>
    <t>PCCS/SNC - Registro plataforma Compromiso</t>
  </si>
  <si>
    <t>E. 20</t>
  </si>
  <si>
    <r>
      <rPr>
        <sz val="11"/>
        <color rgb="FF000000"/>
        <rFont val="Calibri"/>
        <family val="2"/>
        <scheme val="minor"/>
      </rPr>
      <t xml:space="preserve">Aplicar y registrar trimestralmente los controles, tratamientos y verificación de las SNC en la plataforma Compromiso de acuerdo con lo establecido en el PCCS
</t>
    </r>
    <r>
      <rPr>
        <sz val="11"/>
        <color rgb="FFFF0000"/>
        <rFont val="Calibri"/>
        <family val="2"/>
        <scheme val="minor"/>
      </rPr>
      <t xml:space="preserve">
</t>
    </r>
    <r>
      <rPr>
        <sz val="11"/>
        <color rgb="FF002060"/>
        <rFont val="Calibri"/>
        <family val="2"/>
        <scheme val="minor"/>
      </rPr>
      <t>Fechas de Entrega:
*T1: 24 de abril 2026 
*T2: 24 de julio de 2026
*T3: 23 de octubre de 2026
*T4: 16 de diciembre de 2026</t>
    </r>
  </si>
  <si>
    <t>T1: 24 de abril 2026 
T2: 24 de julio de 2026
T3: 23 de octubre de 2026
T4: 16 de diciembre de 2026</t>
  </si>
  <si>
    <t xml:space="preserve">	
Responsables control, tratamiento y verificaciones/ Lideres de proceso</t>
  </si>
  <si>
    <r>
      <rPr>
        <sz val="11"/>
        <color rgb="FF000000"/>
        <rFont val="Calibri"/>
        <family val="2"/>
        <scheme val="minor"/>
      </rPr>
      <t xml:space="preserve">Reporte de controles, tratamientos, verificaciones registrados en Plataforma Compromiso.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t>
    </r>
    <r>
      <rPr>
        <b/>
        <sz val="11"/>
        <color rgb="FF000000"/>
        <rFont val="Calibri"/>
        <family val="2"/>
        <scheme val="minor"/>
      </rPr>
      <t>reporte snc</t>
    </r>
    <r>
      <rPr>
        <sz val="11"/>
        <color rgb="FF000000"/>
        <rFont val="Calibri"/>
        <family val="2"/>
        <scheme val="minor"/>
      </rPr>
      <t xml:space="preserve"> se evidencia lo correspondiente
</t>
    </r>
    <r>
      <rPr>
        <b/>
        <sz val="11"/>
        <color rgb="FF4472C4"/>
        <rFont val="Calibri"/>
        <family val="2"/>
        <scheme val="minor"/>
      </rPr>
      <t>Fechas de Entrega:
*T1: 24 de abril 2026 
*T2: 24 de julio de 2026
*T3: 23 de octubre de 2026
*T4: 16 de diciembre de 2026</t>
    </r>
  </si>
  <si>
    <t>E.21</t>
  </si>
  <si>
    <r>
      <t xml:space="preserve">Aplicar y registrar los controles, tratamientos y verificación de las SNC en la plataforma Compromiso de acuerdo con lo establecido en el PCCS. 
</t>
    </r>
    <r>
      <rPr>
        <b/>
        <sz val="11"/>
        <color rgb="FF000000"/>
        <rFont val="Calibri"/>
        <family val="2"/>
        <scheme val="minor"/>
      </rPr>
      <t>*Abril, GEOOE</t>
    </r>
    <r>
      <rPr>
        <sz val="11"/>
        <color rgb="FF000000"/>
        <rFont val="Calibri"/>
        <family val="2"/>
        <scheme val="minor"/>
      </rPr>
      <t>: 3 controles mensuales y 1 trimestral; GEE: 1 control trimestral y 1 control semestral (en los trimestres que no aplique reportar que el control se registra en segundo y cuarto trimestre), GFPI: 2 controles trimestrales de acuerdo con el plan de control  (excepto las 7 regionales que no les aplica el de oferta)  y GIC: 1 control con el reporte bimestral correspondiente (enero- febrero) 
*</t>
    </r>
    <r>
      <rPr>
        <b/>
        <sz val="11"/>
        <color rgb="FF000000"/>
        <rFont val="Calibri"/>
        <family val="2"/>
        <scheme val="minor"/>
      </rPr>
      <t>Julio, GEOOE</t>
    </r>
    <r>
      <rPr>
        <sz val="11"/>
        <color rgb="FF000000"/>
        <rFont val="Calibri"/>
        <family val="2"/>
        <scheme val="minor"/>
      </rPr>
      <t>: 3 controles mensuales y 1 trimestral; GEE: 1 control trimestral y 1 control semestral (en los trimestres que no aplique reportar que el control se registra en segundo y cuarto trimestre), GFPI: 2 controles trimestrales de acuerdo con el plan de control  (excepto las 7 regionales que no les aplica el de oferta)  y GIC: 2 controles con los reportes bimestrales correspondientes (marzo-abril y mayo-junio)
*</t>
    </r>
    <r>
      <rPr>
        <b/>
        <sz val="11"/>
        <color rgb="FF000000"/>
        <rFont val="Calibri"/>
        <family val="2"/>
        <scheme val="minor"/>
      </rPr>
      <t>Octubre, GEOOE: 3</t>
    </r>
    <r>
      <rPr>
        <sz val="11"/>
        <color rgb="FF000000"/>
        <rFont val="Calibri"/>
        <family val="2"/>
        <scheme val="minor"/>
      </rPr>
      <t xml:space="preserve"> controles mensuales y 1 trimestral; GEE: 1 control trimestral y 1 control semestral (en los trimestres que no aplique reportar que el control se registra en segundo y cuarto trimestre); GFPI: 2 controles trimestrales de acuerdo con el plan de control  (excepto las 7 regionales que no les aplica el de oferta) y GIC: 1 control con el reporte bimestral correspondiente (julio-agosto)
*</t>
    </r>
    <r>
      <rPr>
        <b/>
        <sz val="11"/>
        <color rgb="FF000000"/>
        <rFont val="Calibri"/>
        <family val="2"/>
        <scheme val="minor"/>
      </rPr>
      <t xml:space="preserve">Diciembre, GEOOE: </t>
    </r>
    <r>
      <rPr>
        <sz val="11"/>
        <color rgb="FF000000"/>
        <rFont val="Calibri"/>
        <family val="2"/>
        <scheme val="minor"/>
      </rPr>
      <t>3 controles mensuales y 1 trimestral; GEE:1 control trimestral y 1 control semestral (en los trimestres que no aplique reportar que el control se registra en segundo y cuarto trimestre), GFPI: 2 controles trimestrales de acuerdo con el plan de control  (excepto las 7 regionales que no les aplica el de oferta)  y GIC: 2 controles con los reportes bimestrales correspondientes (septiembre-octubre y noviembre-diciembre)
Fechas de Entrega:
*T1: 24 de abril 2026 
*T2: 24 de julio de 2026
*T3: 23 de octubre de 2026
*T4: 16 de diciembre de 2026</t>
    </r>
  </si>
  <si>
    <t>Responsables control, tratamiento y verificaciones/ Lideres de proceso</t>
  </si>
  <si>
    <t>Dinamizadores SIGA RG</t>
  </si>
  <si>
    <r>
      <rPr>
        <sz val="11"/>
        <color rgb="FF000000"/>
        <rFont val="Calibri"/>
        <family val="2"/>
        <scheme val="minor"/>
      </rPr>
      <t xml:space="preserve">Reporte de controles, tratamientos, verificaciones registrados en Plataforma Compromiso.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t>
    </r>
    <r>
      <rPr>
        <b/>
        <sz val="11"/>
        <color rgb="FF000000"/>
        <rFont val="Calibri"/>
        <family val="2"/>
        <scheme val="minor"/>
      </rPr>
      <t>reporte snc</t>
    </r>
    <r>
      <rPr>
        <sz val="11"/>
        <color rgb="FF000000"/>
        <rFont val="Calibri"/>
        <family val="2"/>
        <scheme val="minor"/>
      </rPr>
      <t xml:space="preserve"> se evidencia lo correspondiente
</t>
    </r>
    <r>
      <rPr>
        <b/>
        <sz val="11"/>
        <color rgb="FF4472C4"/>
        <rFont val="Calibri"/>
        <family val="2"/>
        <scheme val="minor"/>
      </rPr>
      <t>Fechas de Entrega:
*T1: 24 de abril 2026 
*T2: 24 de julio de 2026
*T3: 23 de octubre de 2026
*T4: 16 de diciembre de 2026</t>
    </r>
  </si>
  <si>
    <t>E.22</t>
  </si>
  <si>
    <r>
      <t>Aplicar y registrar los controles, tratamientos y verificación de las SNC en la plataforma Compromiso de acuerdo con lo establecido en el PCCS. 
*</t>
    </r>
    <r>
      <rPr>
        <b/>
        <sz val="11"/>
        <color theme="1"/>
        <rFont val="Calibri"/>
        <family val="2"/>
        <scheme val="minor"/>
      </rPr>
      <t>Abril, GFPI:</t>
    </r>
    <r>
      <rPr>
        <sz val="11"/>
        <color theme="1"/>
        <rFont val="Calibri"/>
        <family val="2"/>
        <scheme val="minor"/>
      </rPr>
      <t xml:space="preserve"> 6 controles trimestrales así: 5 con reportes de evidencias de acuerdo con el plan de control y 1 (diseños curriculares) con reporte informando que las evidencias se registran en el cuarto trimestre o informando la no asignación de recursos en la vigencia para actualización o creación de diseños
*</t>
    </r>
    <r>
      <rPr>
        <b/>
        <sz val="11"/>
        <color theme="1"/>
        <rFont val="Calibri"/>
        <family val="2"/>
        <scheme val="minor"/>
      </rPr>
      <t>Julio, GFPI:</t>
    </r>
    <r>
      <rPr>
        <sz val="11"/>
        <color theme="1"/>
        <rFont val="Calibri"/>
        <family val="2"/>
        <scheme val="minor"/>
      </rPr>
      <t xml:space="preserve"> 6 controles trimestrales así: 5 con reportes de evidencias de acuerdo con el plan de control y 1 (diseños curriculares) con reporte informando que las evidencias se registran en el cuarto trimestre o informando la no asignación de recursos en la vigencia para actualización o creación de diseños
*</t>
    </r>
    <r>
      <rPr>
        <b/>
        <sz val="11"/>
        <color theme="1"/>
        <rFont val="Calibri"/>
        <family val="2"/>
        <scheme val="minor"/>
      </rPr>
      <t>Octubre, GFPI</t>
    </r>
    <r>
      <rPr>
        <sz val="11"/>
        <color theme="1"/>
        <rFont val="Calibri"/>
        <family val="2"/>
        <scheme val="minor"/>
      </rPr>
      <t xml:space="preserve">: 6 controles trimestrales así: 5 con reportes de evidencias de acuerdo con el plan de control y 1 (diseños curriculares) con reporte informando que las evidencias se registran en el cuarto trimestre o informando la no asignación de recursos en la vigencia para actualización o creación de diseños 
</t>
    </r>
    <r>
      <rPr>
        <b/>
        <sz val="11"/>
        <color theme="1"/>
        <rFont val="Calibri"/>
        <family val="2"/>
        <scheme val="minor"/>
      </rPr>
      <t>*Diciembre, GFP</t>
    </r>
    <r>
      <rPr>
        <sz val="11"/>
        <color theme="1"/>
        <rFont val="Calibri"/>
        <family val="2"/>
        <scheme val="minor"/>
      </rPr>
      <t>I: 6 reportes de controles así: 5 con reportes de evidencias de acuerdo con el plan de control y 1 (diseños curriculares) informando la no asignación de recursos en la vigencia para actualización o creación de diseños o el reporte correspondiente de evidencias de acuerdo con el plan de control
Fechas de Entrega: 
*T1: 24 de abril 2026 
*T2: 24 de julio de 2026
*T3: 23 de octubre de 2026
*T4: 16 de diciembre de 2026</t>
    </r>
  </si>
  <si>
    <t>Dinamizadores SIGA CF</t>
  </si>
  <si>
    <r>
      <rPr>
        <sz val="11"/>
        <color rgb="FF000000"/>
        <rFont val="Calibri"/>
        <family val="2"/>
        <scheme val="minor"/>
      </rPr>
      <t xml:space="preserve">Reporte de controles, tratamientos, verificaciones registrados en Plataforma Compromiso.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t>
    </r>
    <r>
      <rPr>
        <b/>
        <sz val="11"/>
        <color rgb="FF000000"/>
        <rFont val="Calibri"/>
        <family val="2"/>
        <scheme val="minor"/>
      </rPr>
      <t>reporte snc</t>
    </r>
    <r>
      <rPr>
        <sz val="11"/>
        <color rgb="FF000000"/>
        <rFont val="Calibri"/>
        <family val="2"/>
        <scheme val="minor"/>
      </rPr>
      <t xml:space="preserve"> se evidencia lo correspondiente
</t>
    </r>
    <r>
      <rPr>
        <b/>
        <sz val="11"/>
        <color rgb="FF4472C4"/>
        <rFont val="Calibri"/>
        <family val="2"/>
        <scheme val="minor"/>
      </rPr>
      <t xml:space="preserve">Fechas de Entrega: 
*T1: 24 de abril 2026 
*T2: 24 de julio de 2026
*T3: 23 de octubre de 2026
*T4: 16 de diciembre de 2026
</t>
    </r>
  </si>
  <si>
    <t>Resultado de evaluación de la aplicación de controles y de la frecuencia e impacto de las salidas no conformes presentadas en la dependencia (Autocontrol)</t>
  </si>
  <si>
    <t>E.23</t>
  </si>
  <si>
    <r>
      <rPr>
        <sz val="11"/>
        <color rgb="FF000000"/>
        <rFont val="Calibri"/>
        <family val="2"/>
        <scheme val="minor"/>
      </rPr>
      <t xml:space="preserve">Realizar evaluación de la aplicación de controles y de la frecuencia e impacto de las salidas no conformes presentadas en la dependencia
</t>
    </r>
    <r>
      <rPr>
        <sz val="11"/>
        <color rgb="FF002060"/>
        <rFont val="Calibri"/>
        <family val="2"/>
        <scheme val="minor"/>
      </rPr>
      <t>Fechas de Entrega:
*T1: 29 de abril 2026 
*T2: 29 de julio de 2026
*T3: 29 de octubre de 2026
*T4: 18 de diciembre de 2026</t>
    </r>
  </si>
  <si>
    <t>T1: 29 de abril 2026 
T2: 29 de julio de 2026
T3: 29 de octubre de 2026
T4: 18 de diciembre de 2026</t>
  </si>
  <si>
    <t xml:space="preserve">	
Dinamizador SIGA DG -Procesos misionales</t>
  </si>
  <si>
    <t>Lideres del proceso</t>
  </si>
  <si>
    <r>
      <rPr>
        <sz val="10"/>
        <color rgb="FF000000"/>
        <rFont val="Calibri"/>
        <family val="2"/>
        <scheme val="minor"/>
      </rPr>
      <t xml:space="preserve">Reporte del registro de evaluación (seguimiento) realizado en compromiso por el dinamizador SIGA.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reporte seguimientos se evidencia lo correspondiente así: 
*Si no hubo SNC la frecuencia será No se presentó en el Trimestre y el impacto No Aplica. 
*Si hubo SNC la frecuencia y el impacto deben tener un valor asignado y en el resultado asegurarse de que se encuentren en estado cerrado y registrarlo
</t>
    </r>
    <r>
      <rPr>
        <b/>
        <sz val="10"/>
        <color rgb="FF4472C4"/>
        <rFont val="Calibri"/>
        <family val="2"/>
        <scheme val="minor"/>
      </rPr>
      <t xml:space="preserve">
Fechas de Entrega:
*T1: 29 de abril 2026 
*T2: 29 de julio de 2026
*T3: 29 de octubre de 2026
*T4: 18 de diciembre de 2026</t>
    </r>
  </si>
  <si>
    <t>E.24</t>
  </si>
  <si>
    <r>
      <rPr>
        <sz val="11"/>
        <color rgb="FF000000"/>
        <rFont val="Calibri"/>
        <family val="2"/>
        <scheme val="minor"/>
      </rPr>
      <t xml:space="preserve">Realizar evaluación de la aplicación de controles y de la frecuencia e impacto de las salidas no conformes presentadas en la regional. 
La evaluación se debe realizar a todos los controles que se han parametrizado en la dependencia GEOOE (2), GEE(2), GFPI (2, excepto las 7 regionales que no les aplica el de oferta) y GIC (1)
</t>
    </r>
    <r>
      <rPr>
        <sz val="11"/>
        <color rgb="FF002060"/>
        <rFont val="Calibri"/>
        <family val="2"/>
        <scheme val="minor"/>
      </rPr>
      <t>Fechas de Entrega:
*T1: 29 de abril 2026 
*T2: 29 de julio de 2026
*T3: 29 de octubre de 2026
*T4: 18 de diciembre de 2026</t>
    </r>
  </si>
  <si>
    <t xml:space="preserve">	
Dinamizador SIGA RG</t>
  </si>
  <si>
    <t xml:space="preserve">	
Dinamizadores SIGA DG - Procesos misionales</t>
  </si>
  <si>
    <r>
      <rPr>
        <sz val="10"/>
        <color rgb="FF000000"/>
        <rFont val="Calibri"/>
        <family val="2"/>
        <scheme val="minor"/>
      </rPr>
      <t xml:space="preserve">Reporte del registro de evaluación (seguimiento) realizado en compromiso por el dinamizador SIGA.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t>
    </r>
    <r>
      <rPr>
        <b/>
        <sz val="10"/>
        <color rgb="FF000000"/>
        <rFont val="Calibri"/>
        <family val="2"/>
        <scheme val="minor"/>
      </rPr>
      <t>reporte seguimientos</t>
    </r>
    <r>
      <rPr>
        <sz val="10"/>
        <color rgb="FF000000"/>
        <rFont val="Calibri"/>
        <family val="2"/>
        <scheme val="minor"/>
      </rPr>
      <t xml:space="preserve"> se evidencia lo correspondiente así: 
*Si no hubo </t>
    </r>
    <r>
      <rPr>
        <b/>
        <sz val="10"/>
        <color rgb="FF000000"/>
        <rFont val="Calibri"/>
        <family val="2"/>
        <scheme val="minor"/>
      </rPr>
      <t xml:space="preserve">SNC </t>
    </r>
    <r>
      <rPr>
        <sz val="10"/>
        <color rgb="FF000000"/>
        <rFont val="Calibri"/>
        <family val="2"/>
        <scheme val="minor"/>
      </rPr>
      <t xml:space="preserve">la frecuencia será No se presentó en el Trimestre y el impacto No Aplica. 
*Si hubo SNC la frecuencia y el impacto deben tener un valor asignado y en el resultado asegurarse de que se encuentren en estado cerrado y registrarlo
</t>
    </r>
    <r>
      <rPr>
        <b/>
        <sz val="10"/>
        <color rgb="FF4472C4"/>
        <rFont val="Calibri"/>
        <family val="2"/>
        <scheme val="minor"/>
      </rPr>
      <t>Fechas de Entrega: 
*T1: 29 de abril 2026 
*T2: 29 de julio de 2026
*T3: 29 de octubre de 2026
*T4: 18 de diciembre de 2026</t>
    </r>
  </si>
  <si>
    <t>E.25</t>
  </si>
  <si>
    <r>
      <rPr>
        <sz val="11"/>
        <color rgb="FF000000"/>
        <rFont val="Calibri"/>
        <family val="2"/>
        <scheme val="minor"/>
      </rPr>
      <t xml:space="preserve">Realizar evaluación de la aplicación de controles y de la frecuencia e impacto de las salidas no conformes presentadas en el centro de formación. 
La evaluación se debe realizar a todos los controles que se han parametrizado en la dependencia GFPI (6) y GCC (2)
</t>
    </r>
    <r>
      <rPr>
        <sz val="11"/>
        <color rgb="FF002060"/>
        <rFont val="Calibri"/>
        <family val="2"/>
        <scheme val="minor"/>
      </rPr>
      <t>Fechas de Entrega:
*T1: 29 de abril 2026 
*T2: 29 de julio de 2026
*T3: 29 de octubre de 2026
*T4: 18 de diciembre de 2026</t>
    </r>
  </si>
  <si>
    <r>
      <rPr>
        <sz val="10"/>
        <color rgb="FF000000"/>
        <rFont val="Calibri"/>
        <family val="2"/>
        <scheme val="minor"/>
      </rPr>
      <t xml:space="preserve">Reporte del registro de evaluación (seguimiento) realizado en compromiso por el dinamizador SIGA. El reporte se descarga desde el módulo de mejoramiento continuo / salidas no conformes / generar reporte / seleccionar dependencia (DG o regional) / Seleccionar dependencia / Seleccionar periodo (el trimestre de 2026 que aplique...) / seleccionar los procesos que aplican a la dependencia / generar reporte.
En la pestaña reporte seguimientos se evidencia lo correspondiente así: 
*Si no hubo SNC la frecuencia será No se presentó en el Trimestre y el impacto No Aplica. 
*Si hubo SNC la frecuencia y el impacto deben tener un valor asignado y en el resultado asegurarse de que se encuentren en estado cerrado y registrarlo
</t>
    </r>
    <r>
      <rPr>
        <b/>
        <sz val="10"/>
        <color rgb="FF4472C4"/>
        <rFont val="Calibri"/>
        <family val="2"/>
        <scheme val="minor"/>
      </rPr>
      <t>Fechas de Entrega 
*T1: 29 de abril 2026 
*T2: 29 de julio de 2026
*T3: 29 de octubre de 2026
*T4: 18 de diciembre de 2026</t>
    </r>
  </si>
  <si>
    <t>Informe de seguimiento a la aplicación de controles y a la gestión de las salidas no conformes (Autocontrol)</t>
  </si>
  <si>
    <t>E.26</t>
  </si>
  <si>
    <r>
      <t xml:space="preserve">Realizar informe de seguimiento a la aplicación de controles y a la gestión de las salidas no conformes por proceso y por Dependencia (incluye información de regionales y centros)
</t>
    </r>
    <r>
      <rPr>
        <b/>
        <sz val="11"/>
        <color rgb="FF000000"/>
        <rFont val="Calibri"/>
        <family val="2"/>
        <scheme val="minor"/>
      </rPr>
      <t xml:space="preserve">
</t>
    </r>
  </si>
  <si>
    <t>Julio 30 de 2026
Diciembre 18 de 2026</t>
  </si>
  <si>
    <t>Dinamizador SIGA DG -Procesos misionales</t>
  </si>
  <si>
    <t>Dinamizador SGC-MIPG Nacional/ Lideres del proceso</t>
  </si>
  <si>
    <r>
      <rPr>
        <b/>
        <sz val="10"/>
        <color rgb="FF000000"/>
        <rFont val="Calibri"/>
        <family val="2"/>
        <scheme val="minor"/>
      </rPr>
      <t xml:space="preserve">Julio: 
</t>
    </r>
    <r>
      <rPr>
        <sz val="10"/>
        <color rgb="FF000000"/>
        <rFont val="Calibri"/>
        <family val="2"/>
        <scheme val="minor"/>
      </rPr>
      <t xml:space="preserve">
Acta con informe de seguimiento a la aplicación de controles y a la gestión de las salidas no conformes por proceso y por Dependencia (incluye información de regionales y centros) consolidado en </t>
    </r>
    <r>
      <rPr>
        <b/>
        <sz val="10"/>
        <color rgb="FF000000"/>
        <rFont val="Calibri"/>
        <family val="2"/>
        <scheme val="minor"/>
      </rPr>
      <t xml:space="preserve">plantilla tipo enviada desde DG.
Diciembre:
</t>
    </r>
    <r>
      <rPr>
        <sz val="10"/>
        <color rgb="FF000000"/>
        <rFont val="Calibri"/>
        <family val="2"/>
        <scheme val="minor"/>
      </rPr>
      <t>La evidencia de dicha actividad serán 2 entregables:
1. Información del numeral que aplique del informe de Gestión SIGA 2026 - Conformidad de los productos y servicios. Es decir, un solo documento en PDF que consolide el acta y las diapositivas del informe de gestión donde se señale, indique o resalte la información que corresponde al análisis y decisiones del Plan de control de calidad.
2. Reporte de controles, tratamientos, verificaciones registrados en Plataforma Compromiso. El reporte se descarga desde el módulo de mejoramiento continuo / salidas no conformes / generar reporte / seleccionar dependencia (DG o regional) / Seleccionar dependencia / Seleccionar periodo (cuatro trimestre de 2026 que aplique...) / seleccionar los procesos que aplican a la dependencia / generar reporte. 
En la pestaña reporte snc se evidencia lo correspondiente</t>
    </r>
  </si>
  <si>
    <t>E.27</t>
  </si>
  <si>
    <t>Realizar informe de seguimiento a la aplicación de controles y a la gestión de las salidas no conformes por proceso y por regional (incluye información de centros).</t>
  </si>
  <si>
    <t>E.28</t>
  </si>
  <si>
    <t>Realizar informe de seguimiento a la aplicación de controles y a la gestión de las salidas no conformes por proceso y por centro de formación.</t>
  </si>
  <si>
    <t>Informe Nacional de Plan de control de Calidad y Salidas No Conformes (Autoevaluación)</t>
  </si>
  <si>
    <t>E. 29</t>
  </si>
  <si>
    <r>
      <rPr>
        <sz val="11"/>
        <color rgb="FF000000"/>
        <rFont val="Calibri"/>
        <family val="2"/>
        <scheme val="minor"/>
      </rPr>
      <t xml:space="preserve">Consolidar y publicar informe nacional de aplicación de controles y gestión de las salidas no conformes por proceso a partir de los informes de las dependencias
</t>
    </r>
    <r>
      <rPr>
        <b/>
        <sz val="11"/>
        <color rgb="FF4472C4"/>
        <rFont val="Calibri"/>
        <family val="2"/>
        <scheme val="minor"/>
      </rPr>
      <t>Fechas de Entrega: 
30 de agosto de 2026
24 de Diciembre de 2026</t>
    </r>
  </si>
  <si>
    <t>30 de agosto de 2026
24 de Diciembre de 2026</t>
  </si>
  <si>
    <t xml:space="preserve">	
Dinamizador SGA-MIPG Nacional</t>
  </si>
  <si>
    <r>
      <rPr>
        <sz val="11"/>
        <color rgb="FF000000"/>
        <rFont val="Calibri"/>
        <family val="2"/>
        <scheme val="minor"/>
      </rPr>
      <t xml:space="preserve">Informe Nacional de Plan de control de Calidad y Salidas No Conformes publicado (Autoevaluación), Actas y listas de asistencia, Presentaciones, Grabación (cuando aplique)
</t>
    </r>
    <r>
      <rPr>
        <b/>
        <sz val="11"/>
        <color rgb="FF4472C4"/>
        <rFont val="Calibri"/>
        <family val="2"/>
        <scheme val="minor"/>
      </rPr>
      <t>Fechas de Entrega: 
30 de agosto de 2026
24 de Diciembre de 2026</t>
    </r>
  </si>
  <si>
    <t>Carpeta Drive
Plataforma Compromiso</t>
  </si>
  <si>
    <t>9.1</t>
  </si>
  <si>
    <t>9.1 Seguimiento, medición, análisis y evaluación.</t>
  </si>
  <si>
    <t>Indicadores registrados en Compromiso</t>
  </si>
  <si>
    <t>F.1</t>
  </si>
  <si>
    <t>Verificar y asegurar el cierre oportuno de los indicadores de la vigencia 2026 en la plataforma Compromiso, realizando el análisis de resultados y definiendo las acciones que se requieran conforme al desempeño evidenciado.</t>
  </si>
  <si>
    <t>Líderes de Proceso
Dinamizadores SIGA DG</t>
  </si>
  <si>
    <t xml:space="preserve">	
Dinamizador SIGA DG</t>
  </si>
  <si>
    <t>Informe de la Gestión de indicadores por proceso cierre vigencia 2026</t>
  </si>
  <si>
    <t xml:space="preserve">9.1 Seguimiento, medición, análisis y evaluación.
</t>
  </si>
  <si>
    <t>Mediciones, análisis y mejora de los indicadores</t>
  </si>
  <si>
    <t>F.2</t>
  </si>
  <si>
    <t>Realizar la medición y el seguimiento de los indicadores del proceso asignado, analizar sus resultados conforme a la periodicidad definida e implementar planes de mejoramiento cuando aplique; así como elaborar el Informe de Gestión de Indicadores con enfoque por procesos a nivel nacional, que incluya resultados consolidados, análisis comparativo con periodos anteriores, evaluación del desempeño, fortalezas, oportunidades de mejora y recomendaciones.</t>
  </si>
  <si>
    <t>27 de abril
29 de julio 
29 de Octubre
29 de Diciembre</t>
  </si>
  <si>
    <t>* Informe de la medición de los indicadores por proceso a nivel de Dirección General.
* Reporte de la medición y análisis de los indiciadores desde compromISO</t>
  </si>
  <si>
    <t>Política de Servicio al Ciudadano</t>
  </si>
  <si>
    <t>2.3</t>
  </si>
  <si>
    <t>20 de abril
21 de julio 
21 de Octubre
22 de Diciembre</t>
  </si>
  <si>
    <t>Líderes de Proceso / Director/Subdirector</t>
  </si>
  <si>
    <t>* Informe de la medición de los indicadores por proceso a nivel de Despacho Regional.
* Acta del subcomité de Gestión y desempeño (Acta Comité de Dirección o de reunión general, mientras se formaliza el inicio del Subcomité) con el seguimiento a la medición de los indicadores por proceso con su respectivo análisis
* Reporte de la medición y análisis de los indiciadores desde compromISO</t>
  </si>
  <si>
    <t>F.4</t>
  </si>
  <si>
    <t>15 de abril
15 de julio 
15 de Octubre
15 de Diciembre</t>
  </si>
  <si>
    <t>* Informe de la medición de los indicadores por proceso a nivel de Centro de Formación.
* Acta del subcomité de Gestión y desempeño (Acta Comité de Dirección o de reunión general, mientras se formaliza el inicio del Subcomité) con el seguimiento a la medición de los indicadores por proceso con su respectivo análisis
* Reporte de la medición y análisis de los indiciadores desde compromISO</t>
  </si>
  <si>
    <t>13. Política de Servicio al Ciudadano</t>
  </si>
  <si>
    <t>Informe de seguimiento a indicadores registrados en Compromiso</t>
  </si>
  <si>
    <t>F.5</t>
  </si>
  <si>
    <t>Realizar el seguimiento, análisis y verificación de los indicadores registrados en el Módulo de Objetivos e Indicadores de la plataforma Compromiso, asegurando la consistencia de la información, el cumplimiento de las metas y la toma de acciones cuando se identifiquen desviaciones.</t>
  </si>
  <si>
    <t>20 de abril
15 de julio 
15 de Octubre
19 de Diciembre</t>
  </si>
  <si>
    <t>* Acta del subcomité de Gestión y desempeño (Acta Comité de Dirección o de reunión general, mientras se formaliza el inicio del Subcomité) con el seguimiento a la medición de los indicadores por proceso con su respectivo análisis.</t>
  </si>
  <si>
    <t xml:space="preserve">9.1 Seguimiento, medición, análisis y evaluación.
</t>
  </si>
  <si>
    <t>Mesa Técnica Nacional del SIGA</t>
  </si>
  <si>
    <t>F.6</t>
  </si>
  <si>
    <t xml:space="preserve">Socializar y divulgar lineamientos para la programación de mesa técnica del SIGA </t>
  </si>
  <si>
    <t>9 de febrero 
2:00pm - 4:00pm</t>
  </si>
  <si>
    <t>Equipo Nacional Integrador</t>
  </si>
  <si>
    <t>Programación y ejecución de videoconferencia para emitir lineamientos nacionales:
- Enlace de grabación
- Lista de asistencia
- Evaluación de la Eficacia</t>
  </si>
  <si>
    <t>F.7</t>
  </si>
  <si>
    <t>Programar y ejecutar la Mesa Técnica Nacional del SIGA de manera bimensual, de acuerdo con los lineamientos impartidos y cubriendo la agenda nacional establecida.</t>
  </si>
  <si>
    <t>26 de febrero
23 de abril
25 de junio
27 de agosto
29 de octubre
17 de diciembre</t>
  </si>
  <si>
    <t>Dinamizador Nacional Integrador del SIGA</t>
  </si>
  <si>
    <t>* Acta donde se evidencien los temas tratados, conclusiones y compromisos, registro fotográfico, lista de asistencia, enlace de grabación (si es virtual) y presentación (si aplica).
* Pantallazo del cargue en el módulo de actas en plataforma compromISO con el estado "aprobado"</t>
  </si>
  <si>
    <t xml:space="preserve">Análisis y evaluación del cumplimiento del PAMM </t>
  </si>
  <si>
    <t>F.8</t>
  </si>
  <si>
    <t>Realizar trimestralmente seguimiento, medición, análisis y evaluación de la implementación del PAMM Nacional y realizar informe ejecutivo para presentar al Grupo Mejoramiento Organizacional para que los responsables tomen las acciones pertinentes. Así mismo, enviar a los directivos a nivel nacional los resultados del PAMM de cada regional.
Enviar informes y reportes de avance SIGA PowerBI a directivos (trimestral)</t>
  </si>
  <si>
    <t>30 de abril
30 junio
30 de septiembre
18 de Diciembre</t>
  </si>
  <si>
    <t>* Acta del subcomité de Gestión y desempeño (Acta Comité de Dirección o de reunión general, mientras se formaliza el inicio del Subcomité) con el seguimiento, medición, análisis y evaluación de la implementación del PAMM Nacional.</t>
  </si>
  <si>
    <t>F.9</t>
  </si>
  <si>
    <t>Seguimiento trimestral a ejecución de las actividades del PAMM en los Despachos Regionales.</t>
  </si>
  <si>
    <t>24 de abril 2026 
10 de julio 2026
9 de octubre 2026
23 de Diciembre 2026</t>
  </si>
  <si>
    <t xml:space="preserve">1. Reporte del seguimiento del PAMM en Tayana
2. Correos electrónicos donde se evidencie la remisión y resultados de seguimiento a despachos regionales </t>
  </si>
  <si>
    <t>F.10</t>
  </si>
  <si>
    <t>Seguimiento trimestral a ejecución de las actividades del PAMM en los centros de Formación adscritos a la Regional.</t>
  </si>
  <si>
    <t>Dinamizadores SIGA Regionales</t>
  </si>
  <si>
    <t>1. Reporte del seguimiento del PAMM en Tayana
2. Correos electrónicos donde se evidencie la remisión y resultados de seguimiento a Centros de Formación</t>
  </si>
  <si>
    <t>F.11</t>
  </si>
  <si>
    <t>Realizar trimestralmente seguimiento, medición, análisis y evaluación de la implementación del PAMM a nivel regional y realizar informe ejecutivo para presentar al Director Regional para que los responsables tomen las acciones pertinentes.</t>
  </si>
  <si>
    <t>31 de marzo de 
30 junio
30 de septiembre
18 de Diciembre</t>
  </si>
  <si>
    <t>Análisis y evaluación del cumplimiento del PAMM</t>
  </si>
  <si>
    <t>F.12</t>
  </si>
  <si>
    <t>Realizar trimestralmente seguimiento, medición, análisis y evaluación de la implementación del PAMM del Centro de Formación y realizar informe ejecutivo para presentar al Subdirector para que los responsables tomen las acciones pertinentes.</t>
  </si>
  <si>
    <t>31 de marzo de 
30 junio
30 de septiembre
19 de Diciembre</t>
  </si>
  <si>
    <t>* Acta del subcomité de Gestión y desempeño (Acta Comité primario o de reunión general, mientras se formaliza el inicio del Subcomité) con el seguimiento, medición, análisis y evaluación de la implementación del PAMM Nacional.</t>
  </si>
  <si>
    <t>Mesa Técnica Regional del SIGA</t>
  </si>
  <si>
    <t>F.13</t>
  </si>
  <si>
    <t>Programar y ejecutar la Mesa Técnica Regional del SIGA, de acuerdo con los lineamientos impartidos y cubriendo la agenda nacional establecida.</t>
  </si>
  <si>
    <t>8. Política de Seguridad Digital - FURAG</t>
  </si>
  <si>
    <t>Diagnóstico Cumplimiento Protección de datos personales</t>
  </si>
  <si>
    <t>F.14</t>
  </si>
  <si>
    <t xml:space="preserve">Diagnóstico sobre el estado de cumplimiento y madurez del SENA frente a los principios y disposiciones de la Ley de protección de datos personales, sus decretos reglamentarios, la Guía y los de treinta y un (31) controles de la norma ISO 27701 para responsables del tratamiento de datos.
</t>
  </si>
  <si>
    <t>31 de Octubre 2026</t>
  </si>
  <si>
    <t>Oficial de Seguridad 
Dirección Jurídica</t>
  </si>
  <si>
    <t>Informe de Resultado de Diagnóstico.</t>
  </si>
  <si>
    <t>9.1 Seguimiento Medición, Análisis y Evaluación</t>
  </si>
  <si>
    <t>Indicadores SGSPI</t>
  </si>
  <si>
    <t>F.15</t>
  </si>
  <si>
    <t>Actualizar los indicadores para la medición de los objetivos del SGPI</t>
  </si>
  <si>
    <t xml:space="preserve">31 de Marzo 2026 </t>
  </si>
  <si>
    <t>Oficial de Seguridad / Dinamizador Nacional SGSPI</t>
  </si>
  <si>
    <t>Hojas de vida de Indicadores actualizados en la plataforma CompromISO</t>
  </si>
  <si>
    <t>Medición de los indicadores del SGSPI</t>
  </si>
  <si>
    <t>F.16</t>
  </si>
  <si>
    <t>Realizar la medición de los indicadores que corresponden al equipo de Seguridad y Privacidad de la Información de la Dirección General</t>
  </si>
  <si>
    <t>Reporte de Indicadores medidos en la plataforma CompromISO</t>
  </si>
  <si>
    <t>F.17</t>
  </si>
  <si>
    <t>Realizar la medición de los indicadores que le corresponden a cada uno de los procesos de la Dirección General.</t>
  </si>
  <si>
    <t>15 de Mayo
30 de Junio
30 de Septiembre
18 de Diciembre
2026</t>
  </si>
  <si>
    <t>Dinamizador SIGA DG/Líderes de proceso</t>
  </si>
  <si>
    <t>F.18</t>
  </si>
  <si>
    <t>Realizar la medición de los indicadores que le corresponden reportar a las regionales.</t>
  </si>
  <si>
    <t>Dinamizador SIGA RG/Líderes de proceso/Dinamizador TIC Regionales</t>
  </si>
  <si>
    <t>Equipo de Seguridad y Privacidad de la Información/Dinamizador SGSPI Multirregional</t>
  </si>
  <si>
    <t>F.20</t>
  </si>
  <si>
    <t>Realizar la medición de los indicadores que le corresponden reportar a los centros de formación</t>
  </si>
  <si>
    <t>Dinamizador SIGA CF/Líderes de proceso/Dinamizador TIC CF</t>
  </si>
  <si>
    <t>Equipo de Seguridad y Privacidad de la Información/Dinamizador Regional y TIC Regional/ Dinamizador SGSPI Multirregional</t>
  </si>
  <si>
    <t>Análisis y evaluación del cumplimiento del Plan de Tratamiento de Riesgos de Seguridad  de la Información</t>
  </si>
  <si>
    <t>F.21</t>
  </si>
  <si>
    <t>Realizar  seguimiento, medición, análisis y evaluación de la implementación del Plan de Tratamiento de Riesgos de Seguridad  de la Información y realizar informe ejecutivo al finalizar la vigencia para presentar a la Dirección de Planeación para que los responsables tomen las acciones pertinentes.</t>
  </si>
  <si>
    <t>Oficial de Seguridad - Merly Torres - Marisol Pinilla</t>
  </si>
  <si>
    <t xml:space="preserve">Equipo de Seguridad y Privacidad de la Información - Oficial de Cumplimiento de Riesgos de la Entidad. </t>
  </si>
  <si>
    <t>Informe de resultados Plan de Tratamiento de Riesgos de Seguridad  de la Información.</t>
  </si>
  <si>
    <t>Modelo de Seguridad y Privacidad de la Información.</t>
  </si>
  <si>
    <t>F.23</t>
  </si>
  <si>
    <t>Realizar la revisión del diligenciamiento del autodiagnóstico al modelo de seguridad y privacidad de la información, generar las observaciones correspondientes y gestionar las subsanación de diligenciamiento.</t>
  </si>
  <si>
    <t xml:space="preserve">30 de Abril 2026 </t>
  </si>
  <si>
    <t>Dinamizador de Seguridad y Privacidad de la Información Multirregional</t>
  </si>
  <si>
    <t xml:space="preserve">Equipo de Seguridad y Privacidad de la Información DG - Dinamizadores SIGA y TIC Regional - Dinamizadores SIGA y TIC de centro de formación. </t>
  </si>
  <si>
    <t xml:space="preserve">Matriz de validación y reporte de observaciones para las Regionales y Centros de Formación asignados. </t>
  </si>
  <si>
    <t>F.24</t>
  </si>
  <si>
    <t>Definir los Planes de Cierre de Brechas y reportar el avance de ejecución de los planes.</t>
  </si>
  <si>
    <t>30 de Mayo
31 de Julio
31 de Octubre 2026</t>
  </si>
  <si>
    <t xml:space="preserve">Informe de Definición Seguimiento y Ejecución de los Planes de Cierre de Brechas para las Regionales y Centros de formación asignados. </t>
  </si>
  <si>
    <t>Herramienta de medición y autodiagnóstico del MSPI diligenciada</t>
  </si>
  <si>
    <t>F.25</t>
  </si>
  <si>
    <t xml:space="preserve">Realizar la revisión de los controles de la norma ISO 27001:2022 de acuerdo con el MSPI, diligenciar la información y consolidar las evidencias y brechas.
</t>
  </si>
  <si>
    <t>30 de septiembre
31 de Octubre
30 de Noviembre</t>
  </si>
  <si>
    <t>Equipo de Seguridad y Privacidad de la Información DG.</t>
  </si>
  <si>
    <t xml:space="preserve">Medición del autodiagnóstico del MSPI en plataforma Compromiso en las áreas de la Dirección General. </t>
  </si>
  <si>
    <t>F.26</t>
  </si>
  <si>
    <t>Realizar la revisión de los controles de la norma ISO 27001:2022 de acuerdo con el MSPI, diligenciar la información y consolidar las evidencias y brechas.</t>
  </si>
  <si>
    <t>Líderes de Proceso/Dinamizador SIGA RG/Dinamizador TIC Regionales</t>
  </si>
  <si>
    <t>Medición del autodiagnóstico del MSPI en plataforma Compromiso.</t>
  </si>
  <si>
    <t>F.27</t>
  </si>
  <si>
    <t>Líderes de Proceso/Dinamizador SIGA CF/Dinamizador TIC Centro de Formación</t>
  </si>
  <si>
    <t>Equipo de Seguridad y Privacidad de la Información/Dinamizador SIGA Regional/Dinamizador SIGA TIC/ Dinamizador SGSPI Multirregional</t>
  </si>
  <si>
    <t>9.1.3</t>
  </si>
  <si>
    <t>Análisis y Evaluación</t>
  </si>
  <si>
    <t>Diagnostico y Mapa de Optimización</t>
  </si>
  <si>
    <t>F.28</t>
  </si>
  <si>
    <t>Elaboración diagnostico del estado de articulación procesos y procedimientos de conformidad con las estrategia establecida y apoyar la formulación del  Mapa de Optimización de procesos</t>
  </si>
  <si>
    <t>30 de junio 2026</t>
  </si>
  <si>
    <t xml:space="preserve">
Líder de Proceso
Dinmizadores SIGA DG</t>
  </si>
  <si>
    <t>Informe Autodiagnóstico
Mapa de Optimización</t>
  </si>
  <si>
    <t>Información de avance Mapa de Optimización</t>
  </si>
  <si>
    <t>F.29</t>
  </si>
  <si>
    <t>Elaborar el informe mensual de avance del Mapa de Optimización</t>
  </si>
  <si>
    <t>Abril, Mayo,Junio,Julio,Agosto,Septiembre,Octubre, Noviembre,Diciembre</t>
  </si>
  <si>
    <t>Informe de Avance del Mapa de Optimización</t>
  </si>
  <si>
    <t>9.2</t>
  </si>
  <si>
    <t xml:space="preserve">9.2 Auditorías Internas.
</t>
  </si>
  <si>
    <t>Programa de auditorías internas  2026</t>
  </si>
  <si>
    <t>F.30</t>
  </si>
  <si>
    <t>Definir y aprobar el programa nacional de auditorías internas correspondiente a la vigencia 2026, incluyendo la evaluación de todos los requisitos aplicables a las normas que conforman el SIGA y gestionar la planificación y logística necesarias para su adecuada ejecución.</t>
  </si>
  <si>
    <t>6 de Marzo 2026</t>
  </si>
  <si>
    <t>Programa de auditoría interna actualizado a la vigencia 2026</t>
  </si>
  <si>
    <t>9.2 Auditorías Internas.</t>
  </si>
  <si>
    <t xml:space="preserve">Jornada de fortalecimiento SIGA </t>
  </si>
  <si>
    <t>F.31</t>
  </si>
  <si>
    <t>Planificar y ejecutar jornada de fortalecimiento de competencias en temas asociados a la auditoría interna del Sistema Integrado de Gestión y Autocontrol – SIGA, orientada al cumplimiento de los requisitos normativos y a la mejora de la eficacia del proceso auditor.</t>
  </si>
  <si>
    <t xml:space="preserve">16 de Marzo de 2026 </t>
  </si>
  <si>
    <t>Presentación de la videoconferencia, lista de asistencia, enlace de grabación y evaluación de la eficacia.</t>
  </si>
  <si>
    <t xml:space="preserve">9.2 Auditorías Internas.
</t>
  </si>
  <si>
    <t xml:space="preserve">Auditoría interna a nivel nacional </t>
  </si>
  <si>
    <t>F.32</t>
  </si>
  <si>
    <t>Ejecutar el programa nacional de auditorías internas del Sistema Integrado de Gestión y Autocontrol – SIGA para la vigencia correspondiente, asegurando el cumplimiento del alcance definido, la aplicación de los criterios normativos y la competencia del equipo auditor.</t>
  </si>
  <si>
    <t>Correo de auditores líderes donde se remite al directivo de la sede auditada: 
- Plan de auditoría interna
- Información del equipo auditor</t>
  </si>
  <si>
    <t xml:space="preserve">7. Dimensión Control Interno </t>
  </si>
  <si>
    <t>Informe de Auditoría interna</t>
  </si>
  <si>
    <t>F.33</t>
  </si>
  <si>
    <t>Documentar informe de auditoría Interna y presentar los resultados y conclusiones</t>
  </si>
  <si>
    <t>15 de Mayo de 2026</t>
  </si>
  <si>
    <t>Informe de Auditoría interna enviado a directivos y equipo SIGA y publicado en Compromiso</t>
  </si>
  <si>
    <t>Auditoría interna huella de carbono</t>
  </si>
  <si>
    <t>F.34</t>
  </si>
  <si>
    <t>Ejecutar las auditorías internas virtuales de huella de carbono a nivel nacional</t>
  </si>
  <si>
    <t>31 de julio 2026</t>
  </si>
  <si>
    <t xml:space="preserve">Dinamizador Nacional SGA-SGE </t>
  </si>
  <si>
    <t>SGA</t>
  </si>
  <si>
    <t>Plan de auditoría interna de Huella de Carbono</t>
  </si>
  <si>
    <t>F.35</t>
  </si>
  <si>
    <t>Realizar informe de auditoría interna virtual de huella de carbono presentando los resultados y conclusiones</t>
  </si>
  <si>
    <t>15 de septiembre 2026</t>
  </si>
  <si>
    <t>Informe de auditoría interna virtual de huella de carbono</t>
  </si>
  <si>
    <t>Plan de auditoría externa</t>
  </si>
  <si>
    <t>F.36</t>
  </si>
  <si>
    <t>Planificación de auditorías externas con ente certificador</t>
  </si>
  <si>
    <t>Auditoría externa a nivel nacional</t>
  </si>
  <si>
    <t>F.37</t>
  </si>
  <si>
    <t>Coordinar y ejecutar la auditoría externa de seguimiento a las certificaciones ISO del Sistema Integrado de Gestión y Autocontrol – SIGA, asegurando el cumplimiento de los requisitos normativos y la atención oportuna de los resultados del proceso auditor.</t>
  </si>
  <si>
    <t>15 de Julio de 2026</t>
  </si>
  <si>
    <t>Informe preliminar de auditoría externa realizado por ente certificador</t>
  </si>
  <si>
    <t>Ejecutar verificación de informe de sostenibilidad por parte de ente externo</t>
  </si>
  <si>
    <t>F.38</t>
  </si>
  <si>
    <t>Ejecutar con ente externo las actividades de verificación del informe de sostenibilidad</t>
  </si>
  <si>
    <t>15 de junio 2026</t>
  </si>
  <si>
    <t>Certificado de Verificación del informe de sostenibilidad a conformidad</t>
  </si>
  <si>
    <t xml:space="preserve">13. Política de Servicio al Ciudadano </t>
  </si>
  <si>
    <t>9.3</t>
  </si>
  <si>
    <t>9.3 Revisión por la dirección.</t>
  </si>
  <si>
    <t>Revisión por la Dirección</t>
  </si>
  <si>
    <t>F.39</t>
  </si>
  <si>
    <t>Planificar y realizar la Revisión por la Dirección del Sistema Integrado de Gestión y Autocontrol – SIGA, evaluando el desempeño del sistema y definiendo las acciones de mejora correspondientes.</t>
  </si>
  <si>
    <t>Acta de Revisión por la Dirección del SIGA que contenga:
-Presentación de la información
- Conclusiones
- Oportunidades de mejora
- Aprobaciones por parte del Comité Institucional de Gestión y Desempeño.</t>
  </si>
  <si>
    <t>Informe de Gestión SIGA</t>
  </si>
  <si>
    <t>F.40</t>
  </si>
  <si>
    <t>Presentar el informe de gestión SIGA en la dependencia, evaluando el desempeño del sistema y definiendo las acciones de mejora correspondientes.</t>
  </si>
  <si>
    <t>11 de diciembre 2026</t>
  </si>
  <si>
    <t>Acta de reunión que contenga:
- Decisiones 
- Conclusiones
- Oportunidades de mejora
- presentación del informe de gestión del SIGA en la plantilla emitida por DG</t>
  </si>
  <si>
    <t xml:space="preserve">9.3 Revisión por la dirección.
</t>
  </si>
  <si>
    <t>F.41</t>
  </si>
  <si>
    <t>Presentar el informe de gestión SIGA en el despacho regional, evaluando el desempeño del sistema y definiendo las acciones de mejora correspondientes a nivel Regional.</t>
  </si>
  <si>
    <t>Dinamizador SIGA RG
Líderes de proceso</t>
  </si>
  <si>
    <t>F.42</t>
  </si>
  <si>
    <t>Presentar el informe de gestión SIGA en el Centro de Formación, evaluando el desempeño del sistema y definiendo las acciones de mejora correspondientes.</t>
  </si>
  <si>
    <t>22 de noviembre 2026</t>
  </si>
  <si>
    <t>Dinamizador SIGA CF
Líderes de proceso</t>
  </si>
  <si>
    <t>10.2</t>
  </si>
  <si>
    <t xml:space="preserve">10.2 No conformidades y acciones correctivas.
</t>
  </si>
  <si>
    <t>Hallazgos registrados en Compromiso</t>
  </si>
  <si>
    <t>G.1</t>
  </si>
  <si>
    <t>Registrar y cargar los hallazgos de auditorías por diferentes fuentes en la plataforma Compromiso, garantizando su correcta clasificación y habilitando la gestión, seguimiento y cierre de las acciones correspondiente, de acuerdo con lo establecido al instructivo GOR-I-006</t>
  </si>
  <si>
    <t>Auditoría interna SIGA:
30 de junio 2026
Auditoría interna huella de carbono:
15 de septiembre 2026
Auditoría externa:
30 de septiembre 2026</t>
  </si>
  <si>
    <t xml:space="preserve">	
Dinamizadores SIGA Nacionales</t>
  </si>
  <si>
    <t>Hallazgos registrados en Compromiso: Reporte Power BI de hallazgos fuente auditoría (interna o externa) a nivel nacional</t>
  </si>
  <si>
    <t>Seguimiento Planes de mejoramiento</t>
  </si>
  <si>
    <t>G.2</t>
  </si>
  <si>
    <t>Realizar el seguimiento trimestral a los planes de mejoramiento del Sistema Integrado de Gestión y Autocontrol – SIGA, verificando el avance, la eficacia de las acciones implementadas y definiendo ajustes cuando se identifiquen desviaciones.</t>
  </si>
  <si>
    <t>31 de marzo de 
30 junio
30 de septiembre
30 de Diciembre</t>
  </si>
  <si>
    <t>Acta donde se evidencie la gestión y el seguimiento a los planes de mejoramiento de la dependencia anexando el reporte obtenido mediante el Power BI en el cual NO se deben evidenciar hallazgos vencidos o en estado "asignado" para la dependencia.</t>
  </si>
  <si>
    <t>G.3</t>
  </si>
  <si>
    <t>Acta donde se evidencie la gestión y el seguimiento a los planes de mejoramiento del Despacho Regional y de los Centros de Formación que conforman la Regional anexando el reporte obtenido mediante el Power BI en el cual NO se deben evidenciar hallazgos vencidos o en estado "asignado" para el Despacho Regional y los Centros de Formación que conforman la Regional.</t>
  </si>
  <si>
    <t>G.4</t>
  </si>
  <si>
    <t>Acta donde se evidencie la gestión y el seguimiento a los planes de mejoramiento del Centro de Formación anexando el reporte obtenido mediante el Power BI en el cual NO se deben evidenciar hallazgos vencidos o en estado "asignado" para Centro de Formación</t>
  </si>
  <si>
    <t>CONTROL DE CAMBIOS</t>
  </si>
  <si>
    <t>Versión</t>
  </si>
  <si>
    <t>Fecha</t>
  </si>
  <si>
    <t xml:space="preserve">Cambios Realizados </t>
  </si>
  <si>
    <t>18 de febrero 2026</t>
  </si>
  <si>
    <t>Se ajusta  la redacción de todas las actividades de acuerdo con la contextualización y necesidades de la presente vigencia 2026</t>
  </si>
  <si>
    <t>Se identifican nuevas actividades transversales en los numerales 4, 5, 6 y 9</t>
  </si>
  <si>
    <t>Se ajusta la formulación y conteo de las evidencias debido a que en una sola actividad hay mas de 2 entregables</t>
  </si>
  <si>
    <t>Se ajusta el consecutivo de todos los ID por las actualizaciones en las actividades</t>
  </si>
  <si>
    <t>2 de Marzo 2026</t>
  </si>
  <si>
    <t>Se ajustaron las fechas de las actividades ID 2,3,4 pasan del 23 de marzo al 30 de abril de 2026</t>
  </si>
  <si>
    <t>Se ajustaron las fechas de las actividades ID 8,9,10 pasan del 23 de marzo al 30 de abril de 2026</t>
  </si>
  <si>
    <t>Se ajustó los ID de las actividades del 18 al 76</t>
  </si>
  <si>
    <t>Se ajustaron las fechas de la actividades ID 19,20,21  pasan del 31 de marzo 30 de junio 18 de diciembre al 30 de abril de 2026 al 15 mayo 30 agosto 18 de diciembre</t>
  </si>
  <si>
    <t>Se ajustaron las fechas de las actividades ID 23 pasan del 17 al 20 de febrero 2026 al 17 de febrero al 6 de marzo de 2026</t>
  </si>
  <si>
    <t>Se ajustaron las fechas de las actividades ID 46,47,48 pasan31 de marzo, 30 junio, 30 de septiembre y 19 de Diciembre a cuatrimestral (30 de abril, 30 de agosto, 19 de Diciembre</t>
  </si>
  <si>
    <t>Se ajustaron las fechas de las actividades ID 77,78,79 pasan del 31 de marzo de 30 junio, 30 de septiembre, 19 de Diciembre al 30 de mayo y 30 de noviembre de 2026</t>
  </si>
  <si>
    <t>Se ajustó la fecha de la actividad ID 92 pasan del 27 de febrero 2026 al 6 de Marzo 2026</t>
  </si>
  <si>
    <t>Se ajustó la fecha de la actividad ID 93 pasa del 6 de Marzo 2026 al 13 de marzo de 2026</t>
  </si>
  <si>
    <t>Se ajustó la fecha de la actividad ID 94 pasa del 13 de marzo de 2026 al 20 de Marzo de 2026</t>
  </si>
  <si>
    <t xml:space="preserve">26 de Marzo de 2026 </t>
  </si>
  <si>
    <t xml:space="preserve">Se ajusta la versión del Plan Anual de Mantenimiento y Mejora correspondiente a la vigencia 2026 </t>
  </si>
  <si>
    <t xml:space="preserve">Se ajustó el entregable de las Actividades ID 2,3,4, Correspondiente a la actualización del Contexto interno y externo de la organización </t>
  </si>
  <si>
    <t>Se ajustó el entregable de las Actividades ID 8,9,10, Correspondiente a la Identificación de necesidades y expectativas de Grupos de Valor e Interés</t>
  </si>
  <si>
    <t>Se ajustaron las acciones de las actividades ID 12, 17 y 18, reemplazando la expresión “Manual MIPG - SIGA” por “Manual SIGA”.</t>
  </si>
  <si>
    <t>Se ajustaron las fechas de los entregables de las Actividades ID 25,26,27, Correspondiente al Análisis y trazabilidad de los riesgos</t>
  </si>
  <si>
    <t>Se ajustó la fecha y el entregable de la Actividad ID 45, Correspondiente a Matriz de identificación y Planificación de Cambios Organizacionales actualizado</t>
  </si>
  <si>
    <t>Se ajustó la descripción de la actividad ID 99 dando claridad en los reportes de controles de emprendimiento GEE</t>
  </si>
  <si>
    <t>Se ajustó la descripción de la actividad ID 100 dando claridad en los reportes de controles de formación</t>
  </si>
  <si>
    <t>Se ajustaron las fechas de las actividades con ID 109,110,111,112 de Mediciones, análisis y mejora de los indicadores</t>
  </si>
  <si>
    <t>Se ajustaron las fechas de las actividades con ID 33,34,35,36,37,38,39,40,41,60,61,62,63,64,65,66,67,68,69,70,71,72,73,74,75,86,87,8,89,90,91,123 ,124,125,126,127,128,129,130,131,132,133 corresponden a actividades del SGSPI</t>
  </si>
  <si>
    <t xml:space="preserve">Se ajustaron las fechas de las actividades ID 136, 137, 139, 143 Corresponden a Auditorias Internas y Externas </t>
  </si>
  <si>
    <t>13 de abril de 2026</t>
  </si>
  <si>
    <t>Se ajusta fecha de entrega de la actividad 12 para el 24 de abril de 2026</t>
  </si>
  <si>
    <t>Se ajusta fecha de entrega de la actividad 17 y 18 se corre del 17 de abril para el 30 de abril de 2026</t>
  </si>
  <si>
    <t xml:space="preserve">Se ajusta fecha de entrega de la actividades ID 25,26 y 27 del 20 de abril para el 15 de mayo (Gestión , Integridad pública , fiscales), los de SGSPI si continúan para el 30 de abril </t>
  </si>
  <si>
    <t>Se ajusta la fecha de entrega de la actividad ID 50 para el 30 de abril de 2026</t>
  </si>
  <si>
    <t>Se ajusta la fecha de entrega de la actividades ID 109 para el 27 de abril, ID 111 para el 15 de abril (De acuerdo videoconferencia 27 de marzo)</t>
  </si>
  <si>
    <t>Se ajusta la fecha de entrega de la actividades ID 115, 117, 118 - Seguimiento al PAMM</t>
  </si>
  <si>
    <t>6 de Mayo de 2026</t>
  </si>
  <si>
    <t xml:space="preserve">Se ajustan los ID de las actividades desde el ID 21 en adelante </t>
  </si>
  <si>
    <t xml:space="preserve">Se ajusta fecha de entrega de la actividad ID 26, correspondiente a la sensibilización de gestión del riesgo </t>
  </si>
  <si>
    <t xml:space="preserve">Se ajusta fecha de entrega de la actividades ID 28,29 y 30 del 20 de abril para el 15 de mayo 2026 los riesgos de SGSPI </t>
  </si>
  <si>
    <t>Se ajusta el Responsable de la actividad ID 36</t>
  </si>
  <si>
    <t>Se ajusta fecha de entrega de la actividades ID 37,38  para el 30 y 15 de mayo de 2026</t>
  </si>
  <si>
    <t>Se ajusta fecha de entrega de la actividad ID 39  para el 30 de mayo de 2026</t>
  </si>
  <si>
    <t xml:space="preserve">Se ajustó la descripción del criterio minimo, fechas de entrega y entregables de las actividades ID 49,50,51, Correspondiente a la Identificación de cambios organizacionales </t>
  </si>
  <si>
    <t>Se ajustó el entregable de las actividades con ID 80,81,82, Corresponde al reporte de la matriz de comunicaciones diligenciada en Tayana</t>
  </si>
  <si>
    <t>Se ajusta a descripción del criterio minimo de la actividad con ID 83, Se ajusta fecha para el 31 de mayo de 2026</t>
  </si>
  <si>
    <t>Se ajusta a descripción del criterio minimo de la actividad con ID 84</t>
  </si>
  <si>
    <t>Se ajusta el entregable de la actividad ID 115, Se elimina el acta del Subcomité de Gestión y desempeño</t>
  </si>
  <si>
    <t xml:space="preserve">Se ajusta la primer fecha de entrega de la actividad ID 130, para el 15 de mayo </t>
  </si>
  <si>
    <t>Se ajusta la fecha de entrega de la actividad ID 134, para el 30 de abril de 2026</t>
  </si>
  <si>
    <t>Se ajusta la primer fecha de entrega de la actividad ID 135, para el 30 de mayo de 2026</t>
  </si>
  <si>
    <t>Se ajusta la primer fecha de entrega de la actividad ID 125, Corresponde a Medición de los indicadores del SGSPI</t>
  </si>
  <si>
    <t>Se ajusta fecha de entrega de la actividad ID 139, para el 30 de junio de 2026</t>
  </si>
  <si>
    <t>Se crean nuevas actividades con ID 22,23,24, Correspondiente a Oportunidades Estratégicas Registradas en Tayana</t>
  </si>
  <si>
    <t xml:space="preserve">Se identifican nuevas actividades ID 95,96,97, Corresponden al Seguimiento redes y articulación del SIC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</si>
</sst>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1"/>
      <color theme="1"/>
      <name val="Calibri"/>
      <family val="2"/>
      <scheme val="minor"/>
    </font>
    <font>
      <sz val="14"/>
      <color theme="1"/>
      <name val="Calibri"/>
      <family val="2"/>
      <scheme val="minor"/>
    </font>
    <font>
      <sz val="11"/>
      <color rgb="FFFF0000"/>
      <name val="Calibri"/>
      <family val="2"/>
      <scheme val="minor"/>
    </font>
    <font>
      <sz val="11"/>
      <name val="Calibri"/>
      <family val="2"/>
      <scheme val="minor"/>
    </font>
    <font>
      <sz val="14"/>
      <name val="Calibri"/>
      <family val="2"/>
      <scheme val="minor"/>
    </font>
    <font>
      <sz val="9"/>
      <color theme="1"/>
      <name val="Calibri"/>
      <family val="2"/>
      <scheme val="minor"/>
    </font>
    <font>
      <sz val="8"/>
      <color theme="1"/>
      <name val="Calibri"/>
      <family val="2"/>
      <scheme val="minor"/>
    </font>
    <font>
      <b/>
      <sz val="11"/>
      <color theme="1"/>
      <name val="Calibri"/>
      <family val="2"/>
      <scheme val="minor"/>
    </font>
    <font>
      <b/>
      <sz val="9"/>
      <color theme="1"/>
      <name val="Calibri"/>
      <family val="2"/>
      <scheme val="minor"/>
    </font>
    <font>
      <sz val="9"/>
      <color rgb="FF333333"/>
      <name val="Arial"/>
      <family val="2"/>
    </font>
    <font>
      <sz val="7"/>
      <color rgb="FF333333"/>
      <name val="Arial"/>
      <family val="2"/>
    </font>
    <font>
      <b/>
      <sz val="10"/>
      <color theme="1"/>
      <name val="Calibri Light"/>
      <family val="2"/>
      <scheme val="major"/>
    </font>
    <font>
      <sz val="10"/>
      <color theme="1"/>
      <name val="Calibri Light"/>
      <family val="2"/>
      <scheme val="major"/>
    </font>
    <font>
      <sz val="10"/>
      <name val="Calibri"/>
      <family val="2"/>
      <scheme val="minor"/>
    </font>
    <font>
      <b/>
      <sz val="10"/>
      <color theme="0"/>
      <name val="Calibri"/>
      <family val="2"/>
      <scheme val="minor"/>
    </font>
    <font>
      <sz val="10"/>
      <color theme="1"/>
      <name val="Calibri"/>
      <family val="2"/>
      <scheme val="minor"/>
    </font>
    <font>
      <u/>
      <sz val="11"/>
      <color theme="10"/>
      <name val="Calibri"/>
      <family val="2"/>
      <scheme val="minor"/>
    </font>
    <font>
      <b/>
      <sz val="16"/>
      <color rgb="FFFFFFFF"/>
      <name val="Work Sans Light"/>
      <family val="3"/>
    </font>
    <font>
      <sz val="16"/>
      <color rgb="FF404040"/>
      <name val="Work Sans"/>
      <family val="3"/>
    </font>
    <font>
      <sz val="16"/>
      <color rgb="FF707070"/>
      <name val="Work Sans"/>
      <family val="3"/>
    </font>
    <font>
      <b/>
      <sz val="11"/>
      <color theme="0"/>
      <name val="Calibri"/>
      <family val="2"/>
      <scheme val="minor"/>
    </font>
    <font>
      <b/>
      <sz val="12"/>
      <color rgb="FFFFFFFF"/>
      <name val="Calibri"/>
      <family val="2"/>
    </font>
    <font>
      <sz val="12"/>
      <name val="Calibri"/>
      <family val="2"/>
    </font>
    <font>
      <sz val="12"/>
      <color rgb="FF000000"/>
      <name val="Calibri"/>
      <family val="2"/>
    </font>
    <font>
      <b/>
      <sz val="11"/>
      <name val="Calibri"/>
      <family val="2"/>
    </font>
    <font>
      <sz val="11"/>
      <color rgb="FF000000"/>
      <name val="Calibri"/>
      <family val="2"/>
      <scheme val="minor"/>
    </font>
    <font>
      <sz val="8"/>
      <name val="Calibri"/>
      <family val="2"/>
      <scheme val="minor"/>
    </font>
    <font>
      <b/>
      <sz val="10"/>
      <color rgb="FF39A900"/>
      <name val="Calibri"/>
      <family val="2"/>
      <scheme val="minor"/>
    </font>
    <font>
      <b/>
      <sz val="12"/>
      <name val="Calibri"/>
      <family val="2"/>
    </font>
    <font>
      <b/>
      <sz val="11"/>
      <name val="Calibri"/>
      <family val="2"/>
      <scheme val="minor"/>
    </font>
    <font>
      <sz val="9"/>
      <color indexed="81"/>
      <name val="Tahoma"/>
      <family val="2"/>
    </font>
    <font>
      <b/>
      <sz val="9"/>
      <color indexed="81"/>
      <name val="Tahoma"/>
      <family val="2"/>
    </font>
    <font>
      <b/>
      <sz val="12"/>
      <color rgb="FF39A900"/>
      <name val="Calibri"/>
      <family val="2"/>
      <scheme val="minor"/>
    </font>
    <font>
      <b/>
      <sz val="12"/>
      <name val="Calibri"/>
      <family val="2"/>
      <scheme val="minor"/>
    </font>
    <font>
      <sz val="12"/>
      <name val="Calibri"/>
      <family val="2"/>
      <scheme val="minor"/>
    </font>
    <font>
      <sz val="11"/>
      <color rgb="FF000000"/>
      <name val="Calibri"/>
      <family val="2"/>
    </font>
    <font>
      <b/>
      <sz val="11"/>
      <color rgb="FF0070C0"/>
      <name val="Calibri"/>
      <family val="2"/>
      <scheme val="minor"/>
    </font>
    <font>
      <b/>
      <sz val="11"/>
      <color rgb="FF4472C4"/>
      <name val="Calibri"/>
      <family val="2"/>
      <scheme val="minor"/>
    </font>
    <font>
      <b/>
      <sz val="11"/>
      <color rgb="FF000000"/>
      <name val="Calibri"/>
      <family val="2"/>
      <scheme val="minor"/>
    </font>
    <font>
      <sz val="11"/>
      <color rgb="FF002060"/>
      <name val="Calibri"/>
      <family val="2"/>
      <scheme val="minor"/>
    </font>
    <font>
      <sz val="10"/>
      <color rgb="FF000000"/>
      <name val="Calibri"/>
      <family val="2"/>
      <scheme val="minor"/>
    </font>
    <font>
      <b/>
      <sz val="10"/>
      <color rgb="FF4472C4"/>
      <name val="Calibri"/>
      <family val="2"/>
      <scheme val="minor"/>
    </font>
    <font>
      <b/>
      <sz val="10"/>
      <color rgb="FF000000"/>
      <name val="Calibri"/>
      <family val="2"/>
      <scheme val="minor"/>
    </font>
    <font>
      <b/>
      <sz val="16"/>
      <color rgb="FF39A900"/>
      <name val="Calibri"/>
      <family val="2"/>
      <scheme val="minor"/>
    </font>
  </fonts>
  <fills count="21">
    <fill>
      <patternFill patternType="none"/>
    </fill>
    <fill>
      <patternFill patternType="gray125"/>
    </fill>
    <fill>
      <patternFill patternType="solid">
        <fgColor rgb="FF575757"/>
        <bgColor indexed="64"/>
      </patternFill>
    </fill>
    <fill>
      <patternFill patternType="solid">
        <fgColor theme="2" tint="-9.9978637043366805E-2"/>
        <bgColor indexed="64"/>
      </patternFill>
    </fill>
    <fill>
      <patternFill patternType="solid">
        <fgColor theme="2"/>
        <bgColor indexed="64"/>
      </patternFill>
    </fill>
    <fill>
      <patternFill patternType="solid">
        <fgColor theme="5" tint="0.79998168889431442"/>
        <bgColor indexed="64"/>
      </patternFill>
    </fill>
    <fill>
      <patternFill patternType="solid">
        <fgColor rgb="FFCCFFFF"/>
        <bgColor indexed="64"/>
      </patternFill>
    </fill>
    <fill>
      <patternFill patternType="solid">
        <fgColor theme="3" tint="0.79998168889431442"/>
        <bgColor indexed="64"/>
      </patternFill>
    </fill>
    <fill>
      <patternFill patternType="solid">
        <fgColor theme="0"/>
        <bgColor indexed="64"/>
      </patternFill>
    </fill>
    <fill>
      <patternFill patternType="solid">
        <fgColor rgb="FF39A900"/>
        <bgColor indexed="64"/>
      </patternFill>
    </fill>
    <fill>
      <patternFill patternType="solid">
        <fgColor rgb="FFFFFFFF"/>
        <bgColor indexed="64"/>
      </patternFill>
    </fill>
    <fill>
      <patternFill patternType="solid">
        <fgColor rgb="FF595959"/>
        <bgColor indexed="64"/>
      </patternFill>
    </fill>
    <fill>
      <patternFill patternType="solid">
        <fgColor rgb="FFF2F2F2"/>
        <bgColor indexed="64"/>
      </patternFill>
    </fill>
    <fill>
      <patternFill patternType="solid">
        <fgColor rgb="FF575757"/>
        <bgColor rgb="FF000000"/>
      </patternFill>
    </fill>
    <fill>
      <patternFill patternType="solid">
        <fgColor rgb="FFF1F7ED"/>
        <bgColor indexed="64"/>
      </patternFill>
    </fill>
    <fill>
      <patternFill patternType="solid">
        <fgColor theme="7" tint="0.59999389629810485"/>
        <bgColor indexed="64"/>
      </patternFill>
    </fill>
    <fill>
      <patternFill patternType="solid">
        <fgColor rgb="FFFFCCCC"/>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39997558519241921"/>
        <bgColor indexed="64"/>
      </patternFill>
    </fill>
  </fills>
  <borders count="61">
    <border>
      <left/>
      <right/>
      <top/>
      <bottom/>
      <diagonal/>
    </border>
    <border>
      <left style="thin">
        <color theme="0"/>
      </left>
      <right style="thin">
        <color theme="0"/>
      </right>
      <top style="thin">
        <color theme="0"/>
      </top>
      <bottom/>
      <diagonal/>
    </border>
    <border>
      <left style="thin">
        <color auto="1"/>
      </left>
      <right style="thin">
        <color auto="1"/>
      </right>
      <top style="thin">
        <color auto="1"/>
      </top>
      <bottom style="thin">
        <color auto="1"/>
      </bottom>
      <diagonal/>
    </border>
    <border>
      <left style="thin">
        <color rgb="FF39A900"/>
      </left>
      <right style="thin">
        <color rgb="FF39A900"/>
      </right>
      <top style="thin">
        <color rgb="FF39A900"/>
      </top>
      <bottom style="thin">
        <color rgb="FF39A900"/>
      </bottom>
      <diagonal/>
    </border>
    <border>
      <left style="medium">
        <color rgb="FF39A900"/>
      </left>
      <right style="thin">
        <color rgb="FF39A900"/>
      </right>
      <top style="thin">
        <color rgb="FF39A900"/>
      </top>
      <bottom style="thin">
        <color rgb="FF39A900"/>
      </bottom>
      <diagonal/>
    </border>
    <border>
      <left style="thin">
        <color rgb="FF39A900"/>
      </left>
      <right style="thin">
        <color rgb="FF39A900"/>
      </right>
      <top/>
      <bottom style="thin">
        <color rgb="FF39A900"/>
      </bottom>
      <diagonal/>
    </border>
    <border>
      <left style="medium">
        <color rgb="FFD9D9D9"/>
      </left>
      <right style="medium">
        <color rgb="FFD9D9D9"/>
      </right>
      <top style="medium">
        <color rgb="FFD9D9D9"/>
      </top>
      <bottom style="medium">
        <color rgb="FFD9D9D9"/>
      </bottom>
      <diagonal/>
    </border>
    <border>
      <left style="medium">
        <color rgb="FFD9D9D9"/>
      </left>
      <right style="medium">
        <color rgb="FFD9D9D9"/>
      </right>
      <top style="medium">
        <color rgb="FFD9D9D9"/>
      </top>
      <bottom/>
      <diagonal/>
    </border>
    <border>
      <left style="thin">
        <color rgb="FF39A900"/>
      </left>
      <right/>
      <top style="thin">
        <color rgb="FF39A900"/>
      </top>
      <bottom style="thin">
        <color rgb="FF39A900"/>
      </bottom>
      <diagonal/>
    </border>
    <border>
      <left style="medium">
        <color rgb="FF39A900"/>
      </left>
      <right style="thin">
        <color rgb="FF39A900"/>
      </right>
      <top style="medium">
        <color rgb="FF39A900"/>
      </top>
      <bottom style="thin">
        <color rgb="FF39A900"/>
      </bottom>
      <diagonal/>
    </border>
    <border>
      <left style="thin">
        <color rgb="FF39A900"/>
      </left>
      <right style="thin">
        <color rgb="FF39A900"/>
      </right>
      <top style="medium">
        <color rgb="FF39A900"/>
      </top>
      <bottom style="thin">
        <color rgb="FF39A900"/>
      </bottom>
      <diagonal/>
    </border>
    <border>
      <left style="thin">
        <color rgb="FF39A900"/>
      </left>
      <right style="medium">
        <color rgb="FF39A900"/>
      </right>
      <top style="medium">
        <color rgb="FF39A900"/>
      </top>
      <bottom style="thin">
        <color rgb="FF39A900"/>
      </bottom>
      <diagonal/>
    </border>
    <border>
      <left style="thin">
        <color rgb="FF575757"/>
      </left>
      <right style="thin">
        <color rgb="FF575757"/>
      </right>
      <top style="thin">
        <color rgb="FF575757"/>
      </top>
      <bottom style="thin">
        <color rgb="FF575757"/>
      </bottom>
      <diagonal/>
    </border>
    <border>
      <left style="thin">
        <color rgb="FF575757"/>
      </left>
      <right style="thin">
        <color rgb="FF575757"/>
      </right>
      <top style="thin">
        <color rgb="FF575757"/>
      </top>
      <bottom/>
      <diagonal/>
    </border>
    <border>
      <left style="thin">
        <color rgb="FF575757"/>
      </left>
      <right style="thin">
        <color rgb="FF575757"/>
      </right>
      <top/>
      <bottom/>
      <diagonal/>
    </border>
    <border>
      <left style="medium">
        <color rgb="FF575757"/>
      </left>
      <right style="thin">
        <color rgb="FF575757"/>
      </right>
      <top style="medium">
        <color rgb="FF575757"/>
      </top>
      <bottom style="thin">
        <color rgb="FF575757"/>
      </bottom>
      <diagonal/>
    </border>
    <border>
      <left style="thin">
        <color rgb="FF575757"/>
      </left>
      <right style="thin">
        <color rgb="FF575757"/>
      </right>
      <top style="medium">
        <color rgb="FF575757"/>
      </top>
      <bottom style="thin">
        <color rgb="FF575757"/>
      </bottom>
      <diagonal/>
    </border>
    <border>
      <left style="thin">
        <color rgb="FF575757"/>
      </left>
      <right style="medium">
        <color rgb="FF575757"/>
      </right>
      <top style="medium">
        <color rgb="FF575757"/>
      </top>
      <bottom style="thin">
        <color rgb="FF575757"/>
      </bottom>
      <diagonal/>
    </border>
    <border>
      <left style="medium">
        <color rgb="FF575757"/>
      </left>
      <right style="thin">
        <color rgb="FF575757"/>
      </right>
      <top style="thin">
        <color rgb="FF575757"/>
      </top>
      <bottom style="thin">
        <color rgb="FF575757"/>
      </bottom>
      <diagonal/>
    </border>
    <border>
      <left style="thin">
        <color rgb="FF575757"/>
      </left>
      <right style="medium">
        <color rgb="FF575757"/>
      </right>
      <top style="thin">
        <color rgb="FF575757"/>
      </top>
      <bottom style="thin">
        <color rgb="FF575757"/>
      </bottom>
      <diagonal/>
    </border>
    <border>
      <left style="medium">
        <color rgb="FF575757"/>
      </left>
      <right style="thin">
        <color rgb="FF575757"/>
      </right>
      <top style="thin">
        <color rgb="FF575757"/>
      </top>
      <bottom style="medium">
        <color rgb="FF575757"/>
      </bottom>
      <diagonal/>
    </border>
    <border>
      <left style="thin">
        <color rgb="FF575757"/>
      </left>
      <right style="thin">
        <color rgb="FF575757"/>
      </right>
      <top style="thin">
        <color rgb="FF575757"/>
      </top>
      <bottom style="medium">
        <color rgb="FF575757"/>
      </bottom>
      <diagonal/>
    </border>
    <border>
      <left style="thin">
        <color rgb="FF575757"/>
      </left>
      <right style="medium">
        <color rgb="FF575757"/>
      </right>
      <top style="thin">
        <color rgb="FF575757"/>
      </top>
      <bottom style="medium">
        <color rgb="FF575757"/>
      </bottom>
      <diagonal/>
    </border>
    <border>
      <left/>
      <right style="medium">
        <color rgb="FF575757"/>
      </right>
      <top style="thin">
        <color rgb="FF575757"/>
      </top>
      <bottom style="thin">
        <color rgb="FF575757"/>
      </bottom>
      <diagonal/>
    </border>
    <border>
      <left style="thin">
        <color rgb="FF39A900"/>
      </left>
      <right style="thin">
        <color rgb="FF39A900"/>
      </right>
      <top/>
      <bottom/>
      <diagonal/>
    </border>
    <border>
      <left/>
      <right style="thin">
        <color rgb="FF39A900"/>
      </right>
      <top/>
      <bottom style="thin">
        <color rgb="FF39A900"/>
      </bottom>
      <diagonal/>
    </border>
    <border>
      <left style="thin">
        <color rgb="FF39A900"/>
      </left>
      <right style="medium">
        <color rgb="FF39A900"/>
      </right>
      <top/>
      <bottom style="thin">
        <color rgb="FF39A900"/>
      </bottom>
      <diagonal/>
    </border>
    <border>
      <left style="medium">
        <color rgb="FF39A900"/>
      </left>
      <right style="thin">
        <color rgb="FF39A900"/>
      </right>
      <top/>
      <bottom/>
      <diagonal/>
    </border>
    <border>
      <left style="thin">
        <color rgb="FF39A900"/>
      </left>
      <right style="thin">
        <color rgb="FF39A900"/>
      </right>
      <top style="thin">
        <color rgb="FF39A900"/>
      </top>
      <bottom/>
      <diagonal/>
    </border>
    <border>
      <left style="thin">
        <color rgb="FF39A900"/>
      </left>
      <right/>
      <top/>
      <bottom/>
      <diagonal/>
    </border>
    <border>
      <left/>
      <right style="medium">
        <color rgb="FF39A900"/>
      </right>
      <top/>
      <bottom/>
      <diagonal/>
    </border>
    <border>
      <left style="thin">
        <color theme="9" tint="-0.249977111117893"/>
      </left>
      <right style="thin">
        <color theme="9" tint="-0.249977111117893"/>
      </right>
      <top/>
      <bottom style="thin">
        <color theme="9" tint="-0.249977111117893"/>
      </bottom>
      <diagonal/>
    </border>
    <border>
      <left style="thin">
        <color theme="9" tint="-0.249977111117893"/>
      </left>
      <right/>
      <top/>
      <bottom style="thin">
        <color theme="9" tint="-0.249977111117893"/>
      </bottom>
      <diagonal/>
    </border>
    <border>
      <left/>
      <right/>
      <top style="thin">
        <color theme="9" tint="-0.249977111117893"/>
      </top>
      <bottom/>
      <diagonal/>
    </border>
    <border>
      <left style="medium">
        <color rgb="FF39A900"/>
      </left>
      <right/>
      <top/>
      <bottom/>
      <diagonal/>
    </border>
    <border>
      <left style="medium">
        <color rgb="FF39A900"/>
      </left>
      <right style="thin">
        <color rgb="FF39A900"/>
      </right>
      <top style="thin">
        <color rgb="FF39A900"/>
      </top>
      <bottom/>
      <diagonal/>
    </border>
    <border>
      <left style="thin">
        <color rgb="FF39A900"/>
      </left>
      <right/>
      <top/>
      <bottom style="thin">
        <color rgb="FF39A900"/>
      </bottom>
      <diagonal/>
    </border>
    <border>
      <left style="thin">
        <color theme="9" tint="-0.249977111117893"/>
      </left>
      <right/>
      <top/>
      <bottom/>
      <diagonal/>
    </border>
    <border>
      <left/>
      <right style="thin">
        <color theme="9" tint="-0.249977111117893"/>
      </right>
      <top/>
      <bottom/>
      <diagonal/>
    </border>
    <border>
      <left style="thin">
        <color rgb="FF39A900"/>
      </left>
      <right/>
      <top style="thin">
        <color rgb="FF39A900"/>
      </top>
      <bottom/>
      <diagonal/>
    </border>
    <border>
      <left style="thin">
        <color rgb="FF39A900"/>
      </left>
      <right style="medium">
        <color rgb="FF39A900"/>
      </right>
      <top style="thin">
        <color rgb="FF39A900"/>
      </top>
      <bottom/>
      <diagonal/>
    </border>
    <border>
      <left style="thin">
        <color rgb="FF92D050"/>
      </left>
      <right style="thin">
        <color indexed="64"/>
      </right>
      <top/>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top/>
      <bottom/>
      <diagonal/>
    </border>
    <border>
      <left style="thin">
        <color rgb="FF92D050"/>
      </left>
      <right/>
      <top style="thin">
        <color rgb="FF92D050"/>
      </top>
      <bottom/>
      <diagonal/>
    </border>
    <border>
      <left style="thin">
        <color auto="1"/>
      </left>
      <right style="thin">
        <color rgb="FF92D050"/>
      </right>
      <top style="thin">
        <color rgb="FF92D050"/>
      </top>
      <bottom style="thin">
        <color auto="1"/>
      </bottom>
      <diagonal/>
    </border>
    <border>
      <left style="thin">
        <color auto="1"/>
      </left>
      <right style="thin">
        <color rgb="FF92D050"/>
      </right>
      <top style="thin">
        <color auto="1"/>
      </top>
      <bottom style="thin">
        <color auto="1"/>
      </bottom>
      <diagonal/>
    </border>
    <border>
      <left style="thin">
        <color auto="1"/>
      </left>
      <right style="thin">
        <color rgb="FF92D050"/>
      </right>
      <top style="thin">
        <color auto="1"/>
      </top>
      <bottom style="thin">
        <color rgb="FF92D050"/>
      </bottom>
      <diagonal/>
    </border>
    <border>
      <left style="thin">
        <color auto="1"/>
      </left>
      <right style="thin">
        <color rgb="FF92D050"/>
      </right>
      <top/>
      <bottom/>
      <diagonal/>
    </border>
    <border>
      <left/>
      <right style="thin">
        <color auto="1"/>
      </right>
      <top style="thin">
        <color rgb="FF92D050"/>
      </top>
      <bottom/>
      <diagonal/>
    </border>
    <border>
      <left/>
      <right style="thin">
        <color auto="1"/>
      </right>
      <top/>
      <bottom/>
      <diagonal/>
    </border>
    <border>
      <left/>
      <right/>
      <top style="thin">
        <color rgb="FF92D050"/>
      </top>
      <bottom/>
      <diagonal/>
    </border>
    <border>
      <left style="thin">
        <color rgb="FF92D050"/>
      </left>
      <right style="thin">
        <color rgb="FF92D050"/>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indexed="64"/>
      </right>
      <top style="thin">
        <color rgb="FF92D050"/>
      </top>
      <bottom style="thin">
        <color rgb="FF92D050"/>
      </bottom>
      <diagonal/>
    </border>
    <border>
      <left style="thin">
        <color rgb="FF39A900"/>
      </left>
      <right style="thin">
        <color rgb="FF39A900"/>
      </right>
      <top style="thin">
        <color indexed="64"/>
      </top>
      <bottom/>
      <diagonal/>
    </border>
    <border>
      <left/>
      <right/>
      <top style="thin">
        <color rgb="FF92D050"/>
      </top>
      <bottom style="thin">
        <color rgb="FF92D050"/>
      </bottom>
      <diagonal/>
    </border>
    <border>
      <left/>
      <right/>
      <top style="thin">
        <color rgb="FF39A900"/>
      </top>
      <bottom/>
      <diagonal/>
    </border>
    <border>
      <left style="thin">
        <color rgb="FF39A900"/>
      </left>
      <right style="thin">
        <color rgb="FF39A900"/>
      </right>
      <top style="thin">
        <color auto="1"/>
      </top>
      <bottom style="thin">
        <color rgb="FF39A900"/>
      </bottom>
      <diagonal/>
    </border>
    <border>
      <left style="thin">
        <color rgb="FF39A900"/>
      </left>
      <right style="thin">
        <color rgb="FF39A900"/>
      </right>
      <top style="thin">
        <color auto="1"/>
      </top>
      <bottom style="thin">
        <color auto="1"/>
      </bottom>
      <diagonal/>
    </border>
  </borders>
  <cellStyleXfs count="3">
    <xf numFmtId="0" fontId="0" fillId="0" borderId="0"/>
    <xf numFmtId="0" fontId="17" fillId="0" borderId="0" applyNumberFormat="0" applyFill="0" applyBorder="0" applyAlignment="0" applyProtection="0"/>
    <xf numFmtId="9" fontId="1" fillId="0" borderId="0" applyFont="0" applyFill="0" applyBorder="0" applyAlignment="0" applyProtection="0"/>
  </cellStyleXfs>
  <cellXfs count="205">
    <xf numFmtId="0" fontId="0" fillId="0" borderId="0" xfId="0"/>
    <xf numFmtId="0" fontId="0" fillId="0" borderId="0" xfId="0" applyAlignment="1">
      <alignment horizontal="left" vertical="top"/>
    </xf>
    <xf numFmtId="0" fontId="0" fillId="0" borderId="2" xfId="0" applyBorder="1"/>
    <xf numFmtId="0" fontId="0" fillId="0" borderId="2" xfId="0" applyBorder="1" applyAlignment="1">
      <alignment wrapText="1"/>
    </xf>
    <xf numFmtId="0" fontId="9" fillId="3" borderId="2" xfId="0" applyFont="1" applyFill="1" applyBorder="1" applyAlignment="1">
      <alignment vertical="center" wrapText="1"/>
    </xf>
    <xf numFmtId="0" fontId="7" fillId="4" borderId="0" xfId="0" applyFont="1" applyFill="1" applyAlignment="1">
      <alignment vertical="center" wrapText="1"/>
    </xf>
    <xf numFmtId="0" fontId="7" fillId="5" borderId="0" xfId="0" applyFont="1" applyFill="1" applyAlignment="1">
      <alignment vertical="center" wrapText="1"/>
    </xf>
    <xf numFmtId="0" fontId="7" fillId="6" borderId="0" xfId="0" applyFont="1" applyFill="1" applyAlignment="1">
      <alignment vertical="center" wrapText="1"/>
    </xf>
    <xf numFmtId="0" fontId="10" fillId="0" borderId="0" xfId="0" applyFont="1" applyAlignment="1">
      <alignment horizontal="left" vertical="center" wrapText="1"/>
    </xf>
    <xf numFmtId="0" fontId="11" fillId="0" borderId="0" xfId="0" applyFont="1" applyAlignment="1">
      <alignment horizontal="left" vertical="center" wrapText="1" indent="2"/>
    </xf>
    <xf numFmtId="0" fontId="6" fillId="0" borderId="0" xfId="0" applyFont="1" applyAlignment="1">
      <alignment horizontal="left" wrapText="1"/>
    </xf>
    <xf numFmtId="0" fontId="0" fillId="0" borderId="0" xfId="0" applyAlignment="1">
      <alignment horizontal="left"/>
    </xf>
    <xf numFmtId="0" fontId="0" fillId="0" borderId="0" xfId="0" applyAlignment="1">
      <alignment wrapText="1"/>
    </xf>
    <xf numFmtId="0" fontId="8" fillId="3" borderId="2" xfId="0" applyFont="1" applyFill="1" applyBorder="1" applyAlignment="1">
      <alignment vertical="center"/>
    </xf>
    <xf numFmtId="0" fontId="6" fillId="0" borderId="0" xfId="0" applyFont="1" applyAlignment="1">
      <alignment vertical="center" wrapText="1"/>
    </xf>
    <xf numFmtId="0" fontId="0" fillId="0" borderId="0" xfId="0" applyAlignment="1">
      <alignment horizontal="left" wrapText="1"/>
    </xf>
    <xf numFmtId="0" fontId="12" fillId="7" borderId="2" xfId="0" applyFont="1" applyFill="1" applyBorder="1" applyAlignment="1">
      <alignment horizontal="center" vertical="center" wrapText="1"/>
    </xf>
    <xf numFmtId="0" fontId="12" fillId="7" borderId="2" xfId="0" applyFont="1" applyFill="1" applyBorder="1" applyAlignment="1">
      <alignment horizontal="center" vertical="center"/>
    </xf>
    <xf numFmtId="0" fontId="13" fillId="0" borderId="2" xfId="0" applyFont="1" applyBorder="1" applyAlignment="1">
      <alignment vertical="center" wrapText="1"/>
    </xf>
    <xf numFmtId="49" fontId="13" fillId="0" borderId="2" xfId="0" applyNumberFormat="1" applyFont="1" applyBorder="1" applyAlignment="1">
      <alignment vertical="center"/>
    </xf>
    <xf numFmtId="0" fontId="13" fillId="0" borderId="2" xfId="0" applyFont="1" applyBorder="1" applyAlignment="1">
      <alignment vertical="center"/>
    </xf>
    <xf numFmtId="0" fontId="13" fillId="0" borderId="2" xfId="0" applyFont="1" applyBorder="1" applyAlignment="1">
      <alignment horizontal="center" vertical="center"/>
    </xf>
    <xf numFmtId="0" fontId="0" fillId="0" borderId="0" xfId="0" applyAlignment="1">
      <alignment horizontal="center"/>
    </xf>
    <xf numFmtId="0" fontId="11" fillId="0" borderId="2" xfId="0" applyFont="1" applyBorder="1" applyAlignment="1">
      <alignment horizontal="left" vertical="center" wrapText="1"/>
    </xf>
    <xf numFmtId="0" fontId="14" fillId="0" borderId="2" xfId="0" applyFont="1" applyBorder="1" applyAlignment="1">
      <alignment horizontal="left" vertical="center" wrapText="1"/>
    </xf>
    <xf numFmtId="0" fontId="15" fillId="2" borderId="1" xfId="0" applyFont="1" applyFill="1" applyBorder="1" applyAlignment="1">
      <alignment horizontal="center" vertical="center" wrapText="1"/>
    </xf>
    <xf numFmtId="0" fontId="0" fillId="0" borderId="0" xfId="0" applyAlignment="1">
      <alignment horizontal="left" vertical="top" wrapText="1"/>
    </xf>
    <xf numFmtId="0" fontId="17" fillId="0" borderId="0" xfId="1"/>
    <xf numFmtId="0" fontId="16" fillId="0" borderId="0" xfId="0" applyFont="1" applyAlignment="1" applyProtection="1">
      <alignment horizontal="center" vertical="center" wrapText="1"/>
      <protection locked="0"/>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vertical="center" wrapText="1"/>
    </xf>
    <xf numFmtId="0" fontId="18" fillId="11" borderId="0" xfId="0" applyFont="1" applyFill="1" applyAlignment="1">
      <alignment horizontal="left"/>
    </xf>
    <xf numFmtId="0" fontId="18" fillId="11" borderId="0" xfId="0" applyFont="1" applyFill="1" applyAlignment="1">
      <alignment horizontal="left" wrapText="1"/>
    </xf>
    <xf numFmtId="0" fontId="19" fillId="12" borderId="7" xfId="0" applyFont="1" applyFill="1" applyBorder="1" applyAlignment="1">
      <alignment horizontal="left"/>
    </xf>
    <xf numFmtId="0" fontId="19" fillId="12" borderId="6" xfId="0" applyFont="1" applyFill="1" applyBorder="1" applyAlignment="1">
      <alignment horizontal="left" wrapText="1"/>
    </xf>
    <xf numFmtId="0" fontId="19" fillId="12" borderId="7" xfId="0" applyFont="1" applyFill="1" applyBorder="1" applyAlignment="1">
      <alignment horizontal="left" wrapText="1"/>
    </xf>
    <xf numFmtId="0" fontId="20" fillId="12" borderId="7" xfId="0" applyFont="1" applyFill="1" applyBorder="1" applyAlignment="1">
      <alignment horizontal="left"/>
    </xf>
    <xf numFmtId="0" fontId="20" fillId="12" borderId="7" xfId="0" applyFont="1" applyFill="1" applyBorder="1" applyAlignment="1">
      <alignment horizontal="left" wrapText="1"/>
    </xf>
    <xf numFmtId="0" fontId="20" fillId="12" borderId="6" xfId="0" applyFont="1" applyFill="1" applyBorder="1" applyAlignment="1">
      <alignment horizontal="left" wrapText="1"/>
    </xf>
    <xf numFmtId="0" fontId="19" fillId="12" borderId="6" xfId="0" applyFont="1" applyFill="1" applyBorder="1" applyAlignment="1">
      <alignment horizontal="left"/>
    </xf>
    <xf numFmtId="0" fontId="0" fillId="0" borderId="0" xfId="0" applyAlignment="1">
      <alignment horizontal="left" vertical="center"/>
    </xf>
    <xf numFmtId="0" fontId="0" fillId="0" borderId="12" xfId="0" applyBorder="1" applyAlignment="1">
      <alignment vertical="center" wrapText="1"/>
    </xf>
    <xf numFmtId="0" fontId="0" fillId="0" borderId="18" xfId="0" applyBorder="1" applyAlignment="1">
      <alignment horizontal="left" vertical="center"/>
    </xf>
    <xf numFmtId="0" fontId="0" fillId="0" borderId="19" xfId="0" applyBorder="1" applyAlignment="1">
      <alignment horizontal="left" wrapText="1"/>
    </xf>
    <xf numFmtId="0" fontId="0" fillId="0" borderId="20" xfId="0" applyBorder="1" applyAlignment="1">
      <alignment horizontal="left" vertical="center"/>
    </xf>
    <xf numFmtId="0" fontId="22" fillId="13" borderId="15" xfId="0" applyFont="1" applyFill="1" applyBorder="1" applyAlignment="1">
      <alignment horizontal="left" vertical="center"/>
    </xf>
    <xf numFmtId="0" fontId="22" fillId="13" borderId="16" xfId="0" applyFont="1" applyFill="1" applyBorder="1" applyAlignment="1">
      <alignment horizontal="center" vertical="center"/>
    </xf>
    <xf numFmtId="0" fontId="22" fillId="13" borderId="17" xfId="0" applyFont="1" applyFill="1" applyBorder="1" applyAlignment="1">
      <alignment horizontal="center" vertical="center"/>
    </xf>
    <xf numFmtId="0" fontId="0" fillId="0" borderId="19" xfId="0" applyBorder="1" applyAlignment="1">
      <alignment horizontal="left" vertical="center" wrapText="1"/>
    </xf>
    <xf numFmtId="0" fontId="0" fillId="0" borderId="12" xfId="0" applyBorder="1" applyAlignment="1">
      <alignment vertical="center"/>
    </xf>
    <xf numFmtId="0" fontId="0" fillId="0" borderId="19" xfId="0" applyBorder="1" applyAlignment="1">
      <alignment vertical="center"/>
    </xf>
    <xf numFmtId="0" fontId="0" fillId="0" borderId="12" xfId="0" applyBorder="1" applyAlignment="1">
      <alignment horizontal="left" vertical="center"/>
    </xf>
    <xf numFmtId="0" fontId="0" fillId="0" borderId="19" xfId="0" applyBorder="1" applyAlignment="1">
      <alignment horizontal="left" vertical="center"/>
    </xf>
    <xf numFmtId="0" fontId="0" fillId="0" borderId="12" xfId="0" applyBorder="1" applyAlignment="1">
      <alignment horizontal="left" vertical="center" wrapText="1"/>
    </xf>
    <xf numFmtId="0" fontId="0" fillId="0" borderId="23" xfId="0" applyBorder="1" applyAlignment="1">
      <alignment horizontal="left" vertical="center"/>
    </xf>
    <xf numFmtId="0" fontId="0" fillId="0" borderId="21" xfId="0" applyBorder="1" applyAlignment="1">
      <alignment vertical="center" wrapText="1"/>
    </xf>
    <xf numFmtId="0" fontId="0" fillId="0" borderId="22" xfId="0" applyBorder="1" applyAlignment="1">
      <alignment vertical="center" wrapText="1"/>
    </xf>
    <xf numFmtId="0" fontId="0" fillId="0" borderId="0" xfId="0" applyAlignment="1" applyProtection="1">
      <alignment horizontal="left" vertical="center" wrapText="1"/>
      <protection locked="0"/>
    </xf>
    <xf numFmtId="0" fontId="21" fillId="9" borderId="28" xfId="0" applyFont="1" applyFill="1" applyBorder="1" applyAlignment="1">
      <alignment horizontal="center" vertical="center"/>
    </xf>
    <xf numFmtId="0" fontId="21" fillId="9" borderId="35" xfId="0" applyFont="1" applyFill="1" applyBorder="1" applyAlignment="1">
      <alignment horizontal="center" vertical="center"/>
    </xf>
    <xf numFmtId="0" fontId="0" fillId="0" borderId="3" xfId="0" applyBorder="1" applyAlignment="1">
      <alignment horizontal="left" vertical="center" wrapText="1"/>
    </xf>
    <xf numFmtId="0" fontId="0" fillId="0" borderId="0" xfId="0" applyAlignment="1" applyProtection="1">
      <alignment horizontal="center" vertical="center" wrapText="1"/>
      <protection locked="0"/>
    </xf>
    <xf numFmtId="0" fontId="33" fillId="0" borderId="33"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37" fillId="0" borderId="0" xfId="0" applyFont="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8" borderId="8" xfId="0" applyFill="1" applyBorder="1" applyAlignment="1" applyProtection="1">
      <alignment horizontal="center" vertical="center" wrapText="1"/>
      <protection locked="0"/>
    </xf>
    <xf numFmtId="0" fontId="21" fillId="9" borderId="40" xfId="0" applyFont="1" applyFill="1" applyBorder="1" applyAlignment="1">
      <alignment horizontal="center" vertical="center"/>
    </xf>
    <xf numFmtId="0" fontId="0" fillId="0" borderId="3" xfId="0" applyBorder="1"/>
    <xf numFmtId="0" fontId="8" fillId="0" borderId="3" xfId="0" applyFont="1" applyBorder="1" applyAlignment="1">
      <alignment horizontal="center" vertical="center" wrapText="1"/>
    </xf>
    <xf numFmtId="0" fontId="0" fillId="0" borderId="30" xfId="0" applyBorder="1" applyAlignment="1" applyProtection="1">
      <alignment horizontal="center" vertical="center" wrapText="1"/>
      <protection locked="0"/>
    </xf>
    <xf numFmtId="0" fontId="16" fillId="8" borderId="0" xfId="0" applyFont="1" applyFill="1" applyAlignment="1" applyProtection="1">
      <alignment horizontal="center" vertical="center" wrapText="1"/>
      <protection locked="0"/>
    </xf>
    <xf numFmtId="0" fontId="0" fillId="8" borderId="0" xfId="0" applyFill="1" applyAlignment="1" applyProtection="1">
      <alignment horizontal="center" vertical="center" wrapText="1"/>
      <protection locked="0"/>
    </xf>
    <xf numFmtId="0" fontId="0" fillId="10" borderId="0" xfId="0"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0" fillId="16" borderId="0" xfId="0"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10" borderId="0" xfId="0" applyFont="1" applyFill="1" applyAlignment="1" applyProtection="1">
      <alignment horizontal="center" vertical="center" wrapText="1"/>
      <protection locked="0"/>
    </xf>
    <xf numFmtId="0" fontId="4" fillId="15" borderId="0" xfId="0" applyFont="1" applyFill="1" applyAlignment="1" applyProtection="1">
      <alignment horizontal="center" vertical="center" wrapText="1"/>
      <protection locked="0"/>
    </xf>
    <xf numFmtId="0" fontId="0" fillId="0" borderId="39" xfId="0" applyBorder="1" applyAlignment="1" applyProtection="1">
      <alignment horizontal="center" vertical="center" wrapText="1"/>
      <protection locked="0"/>
    </xf>
    <xf numFmtId="0" fontId="4" fillId="8" borderId="0" xfId="0" applyFont="1" applyFill="1" applyAlignment="1" applyProtection="1">
      <alignment horizontal="center" vertical="center" wrapText="1"/>
      <protection locked="0"/>
    </xf>
    <xf numFmtId="0" fontId="0" fillId="0" borderId="36" xfId="0"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5" fillId="9" borderId="31" xfId="0" applyFont="1" applyFill="1" applyBorder="1" applyAlignment="1">
      <alignment horizontal="center" vertical="center" wrapText="1"/>
    </xf>
    <xf numFmtId="0" fontId="15" fillId="9" borderId="32" xfId="0" applyFont="1" applyFill="1" applyBorder="1" applyAlignment="1">
      <alignment horizontal="center" vertical="center" wrapText="1"/>
    </xf>
    <xf numFmtId="0" fontId="15" fillId="9" borderId="37" xfId="0" applyFont="1" applyFill="1" applyBorder="1" applyAlignment="1">
      <alignment horizontal="center" vertical="center" wrapText="1"/>
    </xf>
    <xf numFmtId="0" fontId="28" fillId="14" borderId="25" xfId="0" applyFont="1" applyFill="1" applyBorder="1" applyAlignment="1">
      <alignment horizontal="center" vertical="center" wrapText="1"/>
    </xf>
    <xf numFmtId="0" fontId="8" fillId="0" borderId="4" xfId="0" applyFont="1" applyBorder="1" applyAlignment="1">
      <alignment horizontal="center" vertical="center" wrapText="1"/>
    </xf>
    <xf numFmtId="0" fontId="37" fillId="0" borderId="8" xfId="0" applyFont="1" applyBorder="1" applyAlignment="1">
      <alignment horizontal="center" vertical="center" wrapText="1"/>
    </xf>
    <xf numFmtId="0" fontId="0" fillId="0" borderId="8" xfId="0" applyBorder="1" applyAlignment="1">
      <alignment horizontal="center" vertical="center" wrapText="1"/>
    </xf>
    <xf numFmtId="0" fontId="8" fillId="18" borderId="3" xfId="0" applyFont="1" applyFill="1" applyBorder="1" applyAlignment="1">
      <alignment horizontal="center" vertical="center" wrapText="1"/>
    </xf>
    <xf numFmtId="0" fontId="8" fillId="18" borderId="5" xfId="0" applyFont="1" applyFill="1" applyBorder="1" applyAlignment="1">
      <alignment horizontal="center" vertical="center" wrapText="1"/>
    </xf>
    <xf numFmtId="0" fontId="0" fillId="0" borderId="5" xfId="0" applyBorder="1" applyAlignment="1">
      <alignment horizontal="left" vertical="center" wrapText="1"/>
    </xf>
    <xf numFmtId="14" fontId="16" fillId="0" borderId="5" xfId="0" applyNumberFormat="1" applyFont="1" applyBorder="1" applyAlignment="1">
      <alignment horizontal="center" vertical="center" wrapText="1"/>
    </xf>
    <xf numFmtId="0" fontId="0" fillId="8" borderId="3" xfId="0" applyFill="1" applyBorder="1" applyAlignment="1">
      <alignment horizontal="left" vertical="center" wrapText="1"/>
    </xf>
    <xf numFmtId="0" fontId="26" fillId="0" borderId="3" xfId="0" applyFont="1" applyBorder="1" applyAlignment="1">
      <alignment horizontal="center" vertical="center" wrapText="1"/>
    </xf>
    <xf numFmtId="0" fontId="0" fillId="8" borderId="3" xfId="0" applyFill="1" applyBorder="1" applyAlignment="1">
      <alignment horizontal="center" vertical="center" wrapText="1"/>
    </xf>
    <xf numFmtId="0" fontId="4" fillId="0" borderId="3" xfId="0" applyFont="1" applyBorder="1" applyAlignment="1">
      <alignment horizontal="left" vertical="center" wrapText="1"/>
    </xf>
    <xf numFmtId="0" fontId="37"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8" fillId="18" borderId="36" xfId="0" applyFont="1" applyFill="1" applyBorder="1" applyAlignment="1">
      <alignment horizontal="center" vertical="center" wrapText="1"/>
    </xf>
    <xf numFmtId="14" fontId="36" fillId="0" borderId="3" xfId="0" applyNumberFormat="1" applyFont="1" applyBorder="1" applyAlignment="1">
      <alignment horizontal="center" vertical="center" wrapText="1"/>
    </xf>
    <xf numFmtId="0" fontId="37" fillId="8" borderId="8" xfId="0" applyFont="1" applyFill="1" applyBorder="1" applyAlignment="1">
      <alignment horizontal="center" vertical="center" wrapText="1"/>
    </xf>
    <xf numFmtId="0" fontId="0" fillId="8" borderId="8" xfId="0" applyFill="1" applyBorder="1" applyAlignment="1">
      <alignment horizontal="center" vertical="center" wrapText="1"/>
    </xf>
    <xf numFmtId="0" fontId="0" fillId="8" borderId="5" xfId="0" applyFill="1" applyBorder="1" applyAlignment="1">
      <alignment horizontal="left" vertical="center" wrapText="1"/>
    </xf>
    <xf numFmtId="0" fontId="36" fillId="8" borderId="8"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0" fillId="0" borderId="5" xfId="0" applyBorder="1" applyAlignment="1">
      <alignment horizontal="center" vertical="center" wrapText="1"/>
    </xf>
    <xf numFmtId="0" fontId="4" fillId="0" borderId="5" xfId="0" applyFont="1" applyBorder="1" applyAlignment="1">
      <alignment horizontal="center" vertical="center" wrapText="1"/>
    </xf>
    <xf numFmtId="0" fontId="1" fillId="8" borderId="3" xfId="0" applyFont="1" applyFill="1" applyBorder="1" applyAlignment="1">
      <alignment horizontal="left" vertical="center" wrapText="1"/>
    </xf>
    <xf numFmtId="0" fontId="26" fillId="8" borderId="5" xfId="0" applyFont="1" applyFill="1" applyBorder="1" applyAlignment="1">
      <alignment horizontal="left" vertical="center" wrapText="1"/>
    </xf>
    <xf numFmtId="0" fontId="8" fillId="8" borderId="3" xfId="0" applyFont="1" applyFill="1" applyBorder="1" applyAlignment="1">
      <alignment horizontal="center" vertical="center" wrapText="1"/>
    </xf>
    <xf numFmtId="0" fontId="4" fillId="18" borderId="0" xfId="0" applyFont="1" applyFill="1" applyAlignment="1">
      <alignment horizontal="center" vertical="center" wrapText="1"/>
    </xf>
    <xf numFmtId="14" fontId="14" fillId="0" borderId="3" xfId="0" applyNumberFormat="1" applyFont="1" applyBorder="1" applyAlignment="1">
      <alignment horizontal="center" vertical="center" wrapText="1"/>
    </xf>
    <xf numFmtId="0" fontId="3" fillId="0" borderId="3" xfId="0" applyFont="1" applyBorder="1" applyAlignment="1">
      <alignment horizontal="left" vertical="center" wrapText="1"/>
    </xf>
    <xf numFmtId="0" fontId="16" fillId="0" borderId="5" xfId="0" applyFont="1" applyBorder="1" applyAlignment="1">
      <alignment horizontal="left" vertical="center" wrapText="1"/>
    </xf>
    <xf numFmtId="0" fontId="26" fillId="0" borderId="3" xfId="0" applyFont="1" applyBorder="1" applyAlignment="1">
      <alignment horizontal="left" vertical="center" wrapText="1"/>
    </xf>
    <xf numFmtId="0" fontId="8" fillId="0" borderId="24" xfId="0" applyFont="1" applyBorder="1" applyAlignment="1">
      <alignment horizontal="center" vertical="center" wrapText="1"/>
    </xf>
    <xf numFmtId="0" fontId="37" fillId="0" borderId="5" xfId="0" applyFont="1" applyBorder="1" applyAlignment="1">
      <alignment horizontal="center" vertical="center" wrapText="1"/>
    </xf>
    <xf numFmtId="0" fontId="4" fillId="0" borderId="0" xfId="0" applyFont="1" applyAlignment="1">
      <alignment horizontal="left" vertical="center" wrapText="1"/>
    </xf>
    <xf numFmtId="0" fontId="8" fillId="17" borderId="3" xfId="0" applyFont="1" applyFill="1" applyBorder="1" applyAlignment="1">
      <alignment horizontal="center" vertical="center" wrapText="1"/>
    </xf>
    <xf numFmtId="0" fontId="26" fillId="8" borderId="3" xfId="0" applyFont="1" applyFill="1" applyBorder="1" applyAlignment="1">
      <alignment horizontal="left" vertical="center" wrapText="1"/>
    </xf>
    <xf numFmtId="0" fontId="37" fillId="8" borderId="3" xfId="0" applyFont="1" applyFill="1" applyBorder="1" applyAlignment="1">
      <alignment horizontal="center" vertical="center" wrapText="1"/>
    </xf>
    <xf numFmtId="0" fontId="4" fillId="8" borderId="3" xfId="0" applyFont="1" applyFill="1" applyBorder="1" applyAlignment="1">
      <alignment horizontal="left" vertical="center" wrapText="1"/>
    </xf>
    <xf numFmtId="0" fontId="8" fillId="0" borderId="0" xfId="0" applyFont="1" applyAlignment="1">
      <alignment horizontal="center" vertical="center" wrapText="1"/>
    </xf>
    <xf numFmtId="0" fontId="26" fillId="0" borderId="5" xfId="0" applyFont="1" applyBorder="1" applyAlignment="1">
      <alignment horizontal="left" vertical="center" wrapText="1"/>
    </xf>
    <xf numFmtId="0" fontId="0" fillId="0" borderId="3" xfId="0" applyBorder="1" applyAlignment="1">
      <alignment wrapText="1"/>
    </xf>
    <xf numFmtId="0" fontId="41" fillId="0" borderId="5" xfId="0" applyFont="1" applyBorder="1" applyAlignment="1">
      <alignment horizontal="left" vertical="center" wrapText="1"/>
    </xf>
    <xf numFmtId="0" fontId="0" fillId="0" borderId="28" xfId="0" applyBorder="1" applyAlignment="1">
      <alignment wrapText="1"/>
    </xf>
    <xf numFmtId="0" fontId="0" fillId="0" borderId="46" xfId="0" applyBorder="1" applyAlignment="1">
      <alignment wrapText="1"/>
    </xf>
    <xf numFmtId="0" fontId="0" fillId="0" borderId="47" xfId="0" applyBorder="1" applyAlignment="1">
      <alignment wrapText="1"/>
    </xf>
    <xf numFmtId="0" fontId="0" fillId="0" borderId="48" xfId="0" applyBorder="1" applyAlignment="1">
      <alignment wrapText="1"/>
    </xf>
    <xf numFmtId="0" fontId="0" fillId="0" borderId="49" xfId="0" applyBorder="1" applyAlignment="1">
      <alignment wrapText="1"/>
    </xf>
    <xf numFmtId="0" fontId="0" fillId="0" borderId="52" xfId="0" applyBorder="1"/>
    <xf numFmtId="0" fontId="0" fillId="0" borderId="44" xfId="0" applyBorder="1"/>
    <xf numFmtId="0" fontId="0" fillId="0" borderId="54" xfId="0" applyBorder="1"/>
    <xf numFmtId="0" fontId="0" fillId="0" borderId="55" xfId="0" applyBorder="1"/>
    <xf numFmtId="0" fontId="0" fillId="0" borderId="53" xfId="0" applyBorder="1" applyAlignment="1">
      <alignment wrapText="1"/>
    </xf>
    <xf numFmtId="0" fontId="0" fillId="0" borderId="3" xfId="2" applyNumberFormat="1" applyFont="1" applyFill="1" applyBorder="1" applyAlignment="1" applyProtection="1">
      <alignment horizontal="center" vertical="center" wrapText="1"/>
    </xf>
    <xf numFmtId="0" fontId="0" fillId="0" borderId="5" xfId="2" applyNumberFormat="1" applyFont="1" applyFill="1" applyBorder="1" applyAlignment="1" applyProtection="1">
      <alignment horizontal="center" vertical="center" wrapText="1"/>
      <protection locked="0"/>
    </xf>
    <xf numFmtId="9" fontId="0" fillId="0" borderId="26" xfId="2" applyFont="1" applyFill="1" applyBorder="1" applyAlignment="1" applyProtection="1">
      <alignment horizontal="center" vertical="center" wrapText="1"/>
    </xf>
    <xf numFmtId="0" fontId="0" fillId="8" borderId="3" xfId="2" applyNumberFormat="1" applyFont="1" applyFill="1" applyBorder="1" applyAlignment="1" applyProtection="1">
      <alignment horizontal="center" vertical="center" wrapText="1"/>
    </xf>
    <xf numFmtId="0" fontId="0" fillId="0" borderId="3" xfId="0"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0" fillId="19" borderId="3" xfId="0" applyFill="1" applyBorder="1" applyAlignment="1" applyProtection="1">
      <alignment horizontal="center" vertical="center" wrapText="1"/>
      <protection locked="0"/>
    </xf>
    <xf numFmtId="0" fontId="8" fillId="18" borderId="56" xfId="0" applyFont="1" applyFill="1" applyBorder="1" applyAlignment="1" applyProtection="1">
      <alignment horizontal="center" vertical="center" wrapText="1"/>
      <protection locked="0"/>
    </xf>
    <xf numFmtId="0" fontId="0" fillId="0" borderId="3" xfId="2" applyNumberFormat="1" applyFont="1" applyFill="1" applyBorder="1" applyAlignment="1" applyProtection="1">
      <alignment horizontal="left" vertical="center" wrapText="1"/>
      <protection locked="0"/>
    </xf>
    <xf numFmtId="0" fontId="0" fillId="0" borderId="3" xfId="2" applyNumberFormat="1" applyFont="1" applyFill="1" applyBorder="1" applyAlignment="1" applyProtection="1">
      <alignment horizontal="center" vertical="center" wrapText="1"/>
      <protection locked="0"/>
    </xf>
    <xf numFmtId="9" fontId="0" fillId="0" borderId="3" xfId="2" applyFont="1" applyFill="1" applyBorder="1" applyAlignment="1" applyProtection="1">
      <alignment horizontal="center" vertical="center" wrapText="1"/>
      <protection locked="0"/>
    </xf>
    <xf numFmtId="0" fontId="0" fillId="0" borderId="8" xfId="0" applyBorder="1" applyAlignment="1" applyProtection="1">
      <alignment horizontal="left" vertical="center" wrapText="1"/>
      <protection locked="0"/>
    </xf>
    <xf numFmtId="0" fontId="0" fillId="0" borderId="57" xfId="0" applyBorder="1"/>
    <xf numFmtId="0" fontId="0" fillId="0" borderId="51" xfId="0" applyBorder="1"/>
    <xf numFmtId="0" fontId="0" fillId="0" borderId="58" xfId="0" applyBorder="1"/>
    <xf numFmtId="0" fontId="0" fillId="20" borderId="0" xfId="0" applyFill="1" applyAlignment="1" applyProtection="1">
      <alignment horizontal="center" vertical="center" wrapText="1"/>
      <protection locked="0"/>
    </xf>
    <xf numFmtId="0" fontId="15" fillId="20" borderId="24" xfId="0" applyFont="1" applyFill="1" applyBorder="1" applyAlignment="1">
      <alignment horizontal="center" vertical="center" wrapText="1"/>
    </xf>
    <xf numFmtId="0" fontId="0" fillId="20" borderId="3" xfId="0" applyFill="1" applyBorder="1" applyAlignment="1">
      <alignment horizontal="center" vertical="center" wrapText="1"/>
    </xf>
    <xf numFmtId="0" fontId="0" fillId="20" borderId="5" xfId="0" applyFill="1" applyBorder="1" applyAlignment="1">
      <alignment horizontal="center" vertical="center" wrapText="1"/>
    </xf>
    <xf numFmtId="0" fontId="4" fillId="20" borderId="5" xfId="0" applyFont="1" applyFill="1" applyBorder="1" applyAlignment="1">
      <alignment horizontal="center" vertical="center" wrapText="1"/>
    </xf>
    <xf numFmtId="0" fontId="4" fillId="20" borderId="3" xfId="0" applyFont="1" applyFill="1" applyBorder="1" applyAlignment="1">
      <alignment horizontal="center" vertical="center" wrapText="1"/>
    </xf>
    <xf numFmtId="0" fontId="0" fillId="20" borderId="8" xfId="0" applyFill="1" applyBorder="1" applyAlignment="1" applyProtection="1">
      <alignment horizontal="center" vertical="center" wrapText="1"/>
      <protection locked="0"/>
    </xf>
    <xf numFmtId="0" fontId="22" fillId="13" borderId="14" xfId="0" applyFont="1" applyFill="1" applyBorder="1" applyAlignment="1">
      <alignment horizontal="center" vertical="center"/>
    </xf>
    <xf numFmtId="0" fontId="22" fillId="0" borderId="0" xfId="0" applyFont="1" applyAlignment="1"/>
    <xf numFmtId="0" fontId="23" fillId="0" borderId="20" xfId="0" applyFont="1" applyBorder="1" applyAlignment="1"/>
    <xf numFmtId="0" fontId="23" fillId="0" borderId="21" xfId="0" applyFont="1" applyBorder="1" applyAlignment="1"/>
    <xf numFmtId="0" fontId="23" fillId="0" borderId="22" xfId="0" applyFont="1" applyBorder="1" applyAlignment="1"/>
    <xf numFmtId="0" fontId="0" fillId="0" borderId="12" xfId="0" applyBorder="1" applyAlignment="1">
      <alignment horizontal="center"/>
    </xf>
    <xf numFmtId="0" fontId="25" fillId="0" borderId="13" xfId="0" applyFont="1" applyBorder="1" applyAlignment="1">
      <alignment horizontal="center" vertical="center" wrapText="1"/>
    </xf>
    <xf numFmtId="0" fontId="24" fillId="0" borderId="18" xfId="0" applyFont="1" applyBorder="1" applyAlignment="1">
      <alignment wrapText="1"/>
    </xf>
    <xf numFmtId="0" fontId="24" fillId="0" borderId="12" xfId="0" applyFont="1" applyBorder="1" applyAlignment="1">
      <alignment wrapText="1"/>
    </xf>
    <xf numFmtId="0" fontId="24" fillId="0" borderId="19" xfId="0" applyFont="1" applyBorder="1" applyAlignment="1">
      <alignment wrapText="1"/>
    </xf>
    <xf numFmtId="0" fontId="24" fillId="0" borderId="18" xfId="0" applyFont="1" applyBorder="1" applyAlignment="1"/>
    <xf numFmtId="0" fontId="24" fillId="0" borderId="12" xfId="0" applyFont="1" applyBorder="1" applyAlignment="1"/>
    <xf numFmtId="0" fontId="24" fillId="0" borderId="19" xfId="0" applyFont="1" applyBorder="1" applyAlignment="1"/>
    <xf numFmtId="0" fontId="22" fillId="13" borderId="15" xfId="0" applyFont="1" applyFill="1" applyBorder="1" applyAlignment="1">
      <alignment horizontal="center"/>
    </xf>
    <xf numFmtId="0" fontId="22" fillId="13" borderId="16" xfId="0" applyFont="1" applyFill="1" applyBorder="1" applyAlignment="1">
      <alignment horizontal="center"/>
    </xf>
    <xf numFmtId="0" fontId="22" fillId="13" borderId="17" xfId="0" applyFont="1" applyFill="1" applyBorder="1" applyAlignment="1">
      <alignment horizontal="center"/>
    </xf>
    <xf numFmtId="0" fontId="34" fillId="0" borderId="34" xfId="0" applyFont="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 fillId="9" borderId="27" xfId="0" applyFont="1" applyFill="1" applyBorder="1" applyAlignment="1">
      <alignment horizontal="center" vertical="center" wrapText="1"/>
    </xf>
    <xf numFmtId="0" fontId="15" fillId="9" borderId="24" xfId="0" applyFont="1" applyFill="1" applyBorder="1" applyAlignment="1">
      <alignment horizontal="center" vertical="center" wrapText="1"/>
    </xf>
    <xf numFmtId="0" fontId="15" fillId="9" borderId="29" xfId="0" applyFont="1" applyFill="1" applyBorder="1" applyAlignment="1">
      <alignment horizontal="center" vertical="center" wrapText="1"/>
    </xf>
    <xf numFmtId="0" fontId="15" fillId="9" borderId="38" xfId="0" applyFont="1" applyFill="1" applyBorder="1" applyAlignment="1">
      <alignment horizontal="left" vertical="center" wrapText="1"/>
    </xf>
    <xf numFmtId="0" fontId="0" fillId="0" borderId="0" xfId="0" applyAlignment="1" applyProtection="1">
      <alignment horizontal="center" vertical="center" wrapText="1"/>
      <protection locked="0"/>
    </xf>
    <xf numFmtId="0" fontId="15" fillId="9" borderId="31" xfId="0" applyFont="1" applyFill="1" applyBorder="1" applyAlignment="1">
      <alignment horizontal="center" vertical="center" wrapText="1"/>
    </xf>
    <xf numFmtId="0" fontId="15" fillId="9" borderId="31" xfId="0" applyFont="1" applyFill="1" applyBorder="1" applyAlignment="1" applyProtection="1">
      <alignment horizontal="center" vertical="center" wrapText="1"/>
      <protection locked="0"/>
    </xf>
    <xf numFmtId="0" fontId="21" fillId="9" borderId="9" xfId="0" applyFont="1" applyFill="1" applyBorder="1" applyAlignment="1">
      <alignment horizontal="center" vertical="center"/>
    </xf>
    <xf numFmtId="0" fontId="21" fillId="9" borderId="10" xfId="0" applyFont="1" applyFill="1" applyBorder="1" applyAlignment="1">
      <alignment horizontal="center" vertical="center"/>
    </xf>
    <xf numFmtId="0" fontId="21" fillId="9" borderId="11" xfId="0" applyFont="1" applyFill="1" applyBorder="1" applyAlignment="1">
      <alignment horizontal="center" vertical="center"/>
    </xf>
    <xf numFmtId="0" fontId="8" fillId="0" borderId="42" xfId="0" applyFont="1" applyBorder="1" applyAlignment="1">
      <alignment horizontal="center" vertical="center"/>
    </xf>
    <xf numFmtId="0" fontId="8" fillId="0" borderId="43" xfId="0" applyFont="1"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center" vertical="center"/>
    </xf>
    <xf numFmtId="0" fontId="0" fillId="0" borderId="41" xfId="0" applyBorder="1" applyAlignment="1">
      <alignment horizontal="center" vertical="center"/>
    </xf>
    <xf numFmtId="0" fontId="8" fillId="0" borderId="3" xfId="0" applyFont="1" applyBorder="1" applyAlignment="1">
      <alignment horizontal="center" vertical="center"/>
    </xf>
    <xf numFmtId="0" fontId="8" fillId="0" borderId="28" xfId="0" applyFont="1" applyBorder="1" applyAlignment="1">
      <alignment horizontal="center" vertical="center"/>
    </xf>
    <xf numFmtId="0" fontId="8" fillId="0" borderId="53" xfId="0" applyFont="1" applyBorder="1" applyAlignment="1">
      <alignment horizontal="center" vertical="center"/>
    </xf>
    <xf numFmtId="0" fontId="8" fillId="0" borderId="50" xfId="0" applyFont="1" applyBorder="1" applyAlignment="1">
      <alignment horizontal="center" vertical="center"/>
    </xf>
    <xf numFmtId="0" fontId="8" fillId="0" borderId="51" xfId="0" applyFont="1" applyBorder="1" applyAlignment="1">
      <alignment horizontal="center" vertical="center"/>
    </xf>
    <xf numFmtId="0" fontId="8" fillId="0" borderId="60" xfId="0" applyFont="1" applyBorder="1" applyAlignment="1">
      <alignment horizontal="center" vertical="center"/>
    </xf>
    <xf numFmtId="0" fontId="8" fillId="0" borderId="59" xfId="0" applyFont="1" applyBorder="1" applyAlignment="1">
      <alignment horizontal="center" vertical="center"/>
    </xf>
    <xf numFmtId="0" fontId="8" fillId="0" borderId="52" xfId="0" applyFont="1" applyBorder="1" applyAlignment="1">
      <alignment horizontal="center" vertical="center"/>
    </xf>
    <xf numFmtId="0" fontId="8" fillId="0" borderId="0" xfId="0" applyFont="1" applyAlignment="1">
      <alignment horizontal="center" vertical="center"/>
    </xf>
  </cellXfs>
  <cellStyles count="3">
    <cellStyle name="Hipervínculo" xfId="1" builtinId="8"/>
    <cellStyle name="Normal" xfId="0" builtinId="0"/>
    <cellStyle name="Porcentaje 2" xfId="2" xr:uid="{E3B0B1D3-3545-4C70-BE12-508296431765}"/>
  </cellStyles>
  <dxfs count="0"/>
  <tableStyles count="0" defaultTableStyle="TableStyleMedium2" defaultPivotStyle="PivotStyleLight16"/>
  <colors>
    <mruColors>
      <color rgb="FF39A900"/>
      <color rgb="FFF2F2F2"/>
      <color rgb="FFCC99FF"/>
      <color rgb="FFFFCCCC"/>
      <color rgb="FFFF9999"/>
      <color rgb="FFFF5050"/>
      <color rgb="FFF1F7ED"/>
      <color rgb="FFCC00CC"/>
      <color rgb="FFFFFF66"/>
      <color rgb="FF5757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3131819</xdr:colOff>
      <xdr:row>0</xdr:row>
      <xdr:rowOff>83820</xdr:rowOff>
    </xdr:from>
    <xdr:to>
      <xdr:col>3</xdr:col>
      <xdr:colOff>289974</xdr:colOff>
      <xdr:row>2</xdr:row>
      <xdr:rowOff>133350</xdr:rowOff>
    </xdr:to>
    <xdr:pic>
      <xdr:nvPicPr>
        <xdr:cNvPr id="2" name="Imagen 1">
          <a:extLst>
            <a:ext uri="{FF2B5EF4-FFF2-40B4-BE49-F238E27FC236}">
              <a16:creationId xmlns:a16="http://schemas.microsoft.com/office/drawing/2014/main" id="{2F743817-09A7-B812-82CF-2203A9BC3A0C}"/>
            </a:ext>
          </a:extLst>
        </xdr:cNvPr>
        <xdr:cNvPicPr>
          <a:picLocks noChangeAspect="1"/>
        </xdr:cNvPicPr>
      </xdr:nvPicPr>
      <xdr:blipFill>
        <a:blip xmlns:r="http://schemas.openxmlformats.org/officeDocument/2006/relationships" r:embed="rId1"/>
        <a:stretch>
          <a:fillRect/>
        </a:stretch>
      </xdr:blipFill>
      <xdr:spPr>
        <a:xfrm>
          <a:off x="5349239" y="83820"/>
          <a:ext cx="472855" cy="4152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590550</xdr:colOff>
      <xdr:row>0</xdr:row>
      <xdr:rowOff>0</xdr:rowOff>
    </xdr:from>
    <xdr:to>
      <xdr:col>1</xdr:col>
      <xdr:colOff>590550</xdr:colOff>
      <xdr:row>0</xdr:row>
      <xdr:rowOff>0</xdr:rowOff>
    </xdr:to>
    <xdr:pic>
      <xdr:nvPicPr>
        <xdr:cNvPr id="2" name="Imagen 1">
          <a:extLst>
            <a:ext uri="{FF2B5EF4-FFF2-40B4-BE49-F238E27FC236}">
              <a16:creationId xmlns:a16="http://schemas.microsoft.com/office/drawing/2014/main" id="{F5D4188E-A1D4-4B10-8335-A766D678C2F3}"/>
            </a:ext>
          </a:extLst>
        </xdr:cNvPr>
        <xdr:cNvPicPr>
          <a:picLocks noChangeAspect="1"/>
        </xdr:cNvPicPr>
      </xdr:nvPicPr>
      <xdr:blipFill>
        <a:blip xmlns:r="http://schemas.openxmlformats.org/officeDocument/2006/relationships" r:embed="rId1"/>
        <a:stretch>
          <a:fillRect/>
        </a:stretch>
      </xdr:blipFill>
      <xdr:spPr>
        <a:xfrm>
          <a:off x="838200" y="0"/>
          <a:ext cx="0" cy="0"/>
        </a:xfrm>
        <a:prstGeom prst="rect">
          <a:avLst/>
        </a:prstGeom>
      </xdr:spPr>
    </xdr:pic>
    <xdr:clientData/>
  </xdr:twoCellAnchor>
  <xdr:twoCellAnchor editAs="oneCell">
    <xdr:from>
      <xdr:col>1</xdr:col>
      <xdr:colOff>539750</xdr:colOff>
      <xdr:row>0</xdr:row>
      <xdr:rowOff>137583</xdr:rowOff>
    </xdr:from>
    <xdr:to>
      <xdr:col>4</xdr:col>
      <xdr:colOff>225425</xdr:colOff>
      <xdr:row>1</xdr:row>
      <xdr:rowOff>372376</xdr:rowOff>
    </xdr:to>
    <xdr:pic>
      <xdr:nvPicPr>
        <xdr:cNvPr id="3" name="Imagen 3">
          <a:extLst>
            <a:ext uri="{FF2B5EF4-FFF2-40B4-BE49-F238E27FC236}">
              <a16:creationId xmlns:a16="http://schemas.microsoft.com/office/drawing/2014/main" id="{6871576E-9A78-46B7-9777-5B881436B3C9}"/>
            </a:ext>
            <a:ext uri="{147F2762-F138-4A5C-976F-8EAC2B608ADB}">
              <a16:predDERef xmlns:a16="http://schemas.microsoft.com/office/drawing/2014/main" pred="{5D4D0984-ADB5-424E-8A80-5B1D8FA4729C}"/>
            </a:ext>
          </a:extLst>
        </xdr:cNvPr>
        <xdr:cNvPicPr>
          <a:picLocks noChangeAspect="1"/>
        </xdr:cNvPicPr>
      </xdr:nvPicPr>
      <xdr:blipFill>
        <a:blip xmlns:r="http://schemas.openxmlformats.org/officeDocument/2006/relationships" r:embed="rId2"/>
        <a:stretch>
          <a:fillRect/>
        </a:stretch>
      </xdr:blipFill>
      <xdr:spPr>
        <a:xfrm>
          <a:off x="787400" y="137583"/>
          <a:ext cx="666750" cy="663418"/>
        </a:xfrm>
        <a:prstGeom prst="rect">
          <a:avLst/>
        </a:prstGeom>
      </xdr:spPr>
    </xdr:pic>
    <xdr:clientData/>
  </xdr:twoCellAnchor>
  <xdr:twoCellAnchor editAs="oneCell">
    <xdr:from>
      <xdr:col>4</xdr:col>
      <xdr:colOff>589493</xdr:colOff>
      <xdr:row>2</xdr:row>
      <xdr:rowOff>49740</xdr:rowOff>
    </xdr:from>
    <xdr:to>
      <xdr:col>6</xdr:col>
      <xdr:colOff>189198</xdr:colOff>
      <xdr:row>2</xdr:row>
      <xdr:rowOff>373590</xdr:rowOff>
    </xdr:to>
    <xdr:pic>
      <xdr:nvPicPr>
        <xdr:cNvPr id="4" name="Imagen 3">
          <a:extLst>
            <a:ext uri="{FF2B5EF4-FFF2-40B4-BE49-F238E27FC236}">
              <a16:creationId xmlns:a16="http://schemas.microsoft.com/office/drawing/2014/main" id="{41D3282C-B892-47DC-A813-47FE7569B57C}"/>
            </a:ext>
            <a:ext uri="{147F2762-F138-4A5C-976F-8EAC2B608ADB}">
              <a16:predDERef xmlns:a16="http://schemas.microsoft.com/office/drawing/2014/main" pred="{85B49A4A-23FD-4672-86D7-A83F9FE9602F}"/>
            </a:ext>
          </a:extLst>
        </xdr:cNvPr>
        <xdr:cNvPicPr>
          <a:picLocks noChangeAspect="1"/>
        </xdr:cNvPicPr>
      </xdr:nvPicPr>
      <xdr:blipFill rotWithShape="1">
        <a:blip xmlns:r="http://schemas.openxmlformats.org/officeDocument/2006/relationships" r:embed="rId3"/>
        <a:srcRect b="46140"/>
        <a:stretch>
          <a:fillRect/>
        </a:stretch>
      </xdr:blipFill>
      <xdr:spPr>
        <a:xfrm>
          <a:off x="1818218" y="954615"/>
          <a:ext cx="1457080" cy="323850"/>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A89BE4F3-4B52-4346-9910-EAB6D03DA6F8}"/>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openxmlformats.org/officeDocument/2006/relationships/hyperlink" Target="http://www.funcionpublica.gov.co/eva/mipg/img/icono-operacion-direccionamiento2.svg" TargetMode="External"/><Relationship Id="rId2" Type="http://schemas.openxmlformats.org/officeDocument/2006/relationships/hyperlink" Target="https://www.funcionpublica.gov.co/documents/28587410/28587920/icono-operacion-talento.svg/d4dce90c-5aa2-a5c3-05e6-3f822ff1dc73" TargetMode="External"/><Relationship Id="rId1" Type="http://schemas.openxmlformats.org/officeDocument/2006/relationships/printerSettings" Target="../printerSettings/printerSettings1.bin"/><Relationship Id="rId5" Type="http://schemas.openxmlformats.org/officeDocument/2006/relationships/printerSettings" Target="../printerSettings/printerSettings2.bin"/><Relationship Id="rId4" Type="http://schemas.openxmlformats.org/officeDocument/2006/relationships/hyperlink" Target="http://www.funcionpublica.gov.co/eva/mipg/img/icono-operacion-gestion-resultado-interno.svg"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34"/>
  <sheetViews>
    <sheetView workbookViewId="0">
      <selection activeCell="C2" sqref="C2"/>
    </sheetView>
  </sheetViews>
  <sheetFormatPr baseColWidth="10" defaultColWidth="11.42578125" defaultRowHeight="15" x14ac:dyDescent="0.25"/>
  <cols>
    <col min="1" max="1" width="30.42578125" style="10" customWidth="1"/>
    <col min="2" max="2" width="38" style="11" customWidth="1"/>
  </cols>
  <sheetData>
    <row r="1" spans="1:2" ht="14.85" customHeight="1" x14ac:dyDescent="0.25">
      <c r="A1" s="4" t="s">
        <v>0</v>
      </c>
      <c r="B1" s="13" t="s">
        <v>1</v>
      </c>
    </row>
    <row r="2" spans="1:2" ht="14.85" customHeight="1" x14ac:dyDescent="0.25">
      <c r="A2" s="14" t="s">
        <v>2</v>
      </c>
      <c r="B2" s="5" t="s">
        <v>3</v>
      </c>
    </row>
    <row r="3" spans="1:2" ht="22.5" x14ac:dyDescent="0.25">
      <c r="A3" s="14" t="s">
        <v>2</v>
      </c>
      <c r="B3" s="5" t="s">
        <v>4</v>
      </c>
    </row>
    <row r="4" spans="1:2" ht="56.25" x14ac:dyDescent="0.25">
      <c r="A4" s="14" t="s">
        <v>2</v>
      </c>
      <c r="B4" s="5" t="s">
        <v>5</v>
      </c>
    </row>
    <row r="5" spans="1:2" ht="56.25" x14ac:dyDescent="0.25">
      <c r="A5" s="14" t="s">
        <v>2</v>
      </c>
      <c r="B5" s="5" t="s">
        <v>6</v>
      </c>
    </row>
    <row r="6" spans="1:2" ht="14.85" customHeight="1" x14ac:dyDescent="0.25">
      <c r="A6" s="14" t="s">
        <v>7</v>
      </c>
      <c r="B6" s="5" t="s">
        <v>8</v>
      </c>
    </row>
    <row r="7" spans="1:2" x14ac:dyDescent="0.25">
      <c r="A7" s="14" t="s">
        <v>7</v>
      </c>
      <c r="B7" s="18" t="s">
        <v>9</v>
      </c>
    </row>
    <row r="8" spans="1:2" x14ac:dyDescent="0.25">
      <c r="A8" s="14" t="s">
        <v>7</v>
      </c>
      <c r="B8" s="5" t="s">
        <v>10</v>
      </c>
    </row>
    <row r="9" spans="1:2" ht="14.85" customHeight="1" x14ac:dyDescent="0.25">
      <c r="A9" s="14" t="s">
        <v>11</v>
      </c>
      <c r="B9" s="5" t="s">
        <v>12</v>
      </c>
    </row>
    <row r="10" spans="1:2" ht="33.75" x14ac:dyDescent="0.25">
      <c r="A10" s="14" t="s">
        <v>11</v>
      </c>
      <c r="B10" s="5" t="s">
        <v>13</v>
      </c>
    </row>
    <row r="11" spans="1:2" ht="22.5" x14ac:dyDescent="0.25">
      <c r="A11" s="14" t="s">
        <v>11</v>
      </c>
      <c r="B11" s="5" t="s">
        <v>14</v>
      </c>
    </row>
    <row r="12" spans="1:2" ht="33.75" x14ac:dyDescent="0.25">
      <c r="A12" s="14" t="s">
        <v>15</v>
      </c>
      <c r="B12" s="5" t="s">
        <v>16</v>
      </c>
    </row>
    <row r="13" spans="1:2" x14ac:dyDescent="0.25">
      <c r="A13" s="14" t="s">
        <v>15</v>
      </c>
      <c r="B13" s="5" t="s">
        <v>17</v>
      </c>
    </row>
    <row r="14" spans="1:2" ht="33.75" x14ac:dyDescent="0.25">
      <c r="A14" s="14" t="s">
        <v>15</v>
      </c>
      <c r="B14" s="5" t="s">
        <v>18</v>
      </c>
    </row>
    <row r="15" spans="1:2" ht="22.5" x14ac:dyDescent="0.25">
      <c r="A15" s="14" t="s">
        <v>15</v>
      </c>
      <c r="B15" s="5" t="s">
        <v>19</v>
      </c>
    </row>
    <row r="16" spans="1:2" ht="22.5" x14ac:dyDescent="0.25">
      <c r="A16" s="14" t="s">
        <v>15</v>
      </c>
      <c r="B16" s="5" t="s">
        <v>20</v>
      </c>
    </row>
    <row r="17" spans="1:2" ht="14.85" customHeight="1" x14ac:dyDescent="0.25">
      <c r="A17" s="14" t="s">
        <v>21</v>
      </c>
      <c r="B17" s="5" t="s">
        <v>22</v>
      </c>
    </row>
    <row r="18" spans="1:2" x14ac:dyDescent="0.25">
      <c r="A18" s="14" t="s">
        <v>21</v>
      </c>
      <c r="B18" s="5" t="s">
        <v>23</v>
      </c>
    </row>
    <row r="19" spans="1:2" ht="22.5" x14ac:dyDescent="0.25">
      <c r="A19" s="14" t="s">
        <v>21</v>
      </c>
      <c r="B19" s="6" t="s">
        <v>24</v>
      </c>
    </row>
    <row r="20" spans="1:2" ht="33.75" x14ac:dyDescent="0.25">
      <c r="A20" s="14" t="s">
        <v>21</v>
      </c>
      <c r="B20" s="7" t="s">
        <v>25</v>
      </c>
    </row>
    <row r="21" spans="1:2" x14ac:dyDescent="0.25">
      <c r="A21" s="14" t="s">
        <v>21</v>
      </c>
      <c r="B21" s="5" t="s">
        <v>26</v>
      </c>
    </row>
    <row r="22" spans="1:2" x14ac:dyDescent="0.25">
      <c r="A22" s="14" t="s">
        <v>21</v>
      </c>
      <c r="B22" s="5" t="s">
        <v>27</v>
      </c>
    </row>
    <row r="23" spans="1:2" x14ac:dyDescent="0.25">
      <c r="A23" s="14" t="s">
        <v>21</v>
      </c>
      <c r="B23" s="5" t="s">
        <v>28</v>
      </c>
    </row>
    <row r="24" spans="1:2" ht="42" customHeight="1" x14ac:dyDescent="0.25">
      <c r="A24" s="14" t="s">
        <v>29</v>
      </c>
      <c r="B24" s="5" t="s">
        <v>30</v>
      </c>
    </row>
    <row r="25" spans="1:2" ht="45" x14ac:dyDescent="0.25">
      <c r="A25" s="14" t="s">
        <v>29</v>
      </c>
      <c r="B25" s="5" t="s">
        <v>31</v>
      </c>
    </row>
    <row r="26" spans="1:2" ht="22.5" x14ac:dyDescent="0.25">
      <c r="A26" s="14" t="s">
        <v>29</v>
      </c>
      <c r="B26" s="5" t="s">
        <v>32</v>
      </c>
    </row>
    <row r="27" spans="1:2" ht="45" x14ac:dyDescent="0.25">
      <c r="A27" s="14" t="s">
        <v>33</v>
      </c>
      <c r="B27" s="5" t="s">
        <v>34</v>
      </c>
    </row>
    <row r="28" spans="1:2" x14ac:dyDescent="0.25">
      <c r="A28" s="14" t="s">
        <v>33</v>
      </c>
      <c r="B28" s="5" t="s">
        <v>35</v>
      </c>
    </row>
    <row r="31" spans="1:2" x14ac:dyDescent="0.25">
      <c r="A31" s="8"/>
      <c r="B31" s="9"/>
    </row>
    <row r="32" spans="1:2" x14ac:dyDescent="0.25">
      <c r="A32" s="8"/>
      <c r="B32" s="9"/>
    </row>
    <row r="33" spans="1:2" x14ac:dyDescent="0.25">
      <c r="A33" s="8"/>
      <c r="B33" s="9"/>
    </row>
    <row r="34" spans="1:2" x14ac:dyDescent="0.25">
      <c r="A34" s="8"/>
      <c r="B34" s="9"/>
    </row>
  </sheetData>
  <customSheetViews>
    <customSheetView guid="{4AF0A676-306D-4C62-AFB1-72488D6D2982}" state="hidden">
      <selection activeCell="C2" sqref="C2"/>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E591"/>
  <sheetViews>
    <sheetView zoomScale="115" zoomScaleNormal="115" zoomScalePageLayoutView="115" workbookViewId="0">
      <selection activeCell="C2" sqref="C2"/>
    </sheetView>
  </sheetViews>
  <sheetFormatPr baseColWidth="10" defaultColWidth="11.42578125" defaultRowHeight="15" x14ac:dyDescent="0.25"/>
  <cols>
    <col min="1" max="1" width="11.7109375" style="1" customWidth="1"/>
    <col min="2" max="2" width="24" customWidth="1"/>
    <col min="5" max="5" width="21.28515625" customWidth="1"/>
  </cols>
  <sheetData>
    <row r="1" spans="1:5" ht="29.1" customHeight="1" x14ac:dyDescent="0.25">
      <c r="A1" s="17" t="s">
        <v>36</v>
      </c>
      <c r="B1" s="17" t="s">
        <v>37</v>
      </c>
      <c r="C1" s="17" t="s">
        <v>38</v>
      </c>
      <c r="D1" s="17" t="s">
        <v>39</v>
      </c>
      <c r="E1" s="17" t="s">
        <v>40</v>
      </c>
    </row>
    <row r="2" spans="1:5" x14ac:dyDescent="0.25">
      <c r="A2" s="24">
        <v>1</v>
      </c>
      <c r="B2" s="19" t="s">
        <v>41</v>
      </c>
      <c r="C2" t="str">
        <f>IF(VLOOKUP(A2,Hoja4!A:F,1+'ACCIONES VS NORMAS'!D2,FALSE)="x","SI","NO")</f>
        <v>SI</v>
      </c>
      <c r="D2">
        <v>1</v>
      </c>
      <c r="E2" t="s">
        <v>42</v>
      </c>
    </row>
    <row r="3" spans="1:5" x14ac:dyDescent="0.25">
      <c r="A3" s="24">
        <v>1</v>
      </c>
      <c r="B3" s="20" t="s">
        <v>43</v>
      </c>
      <c r="C3" t="str">
        <f>IF(VLOOKUP(A3,Hoja4!A:F,1+'ACCIONES VS NORMAS'!D3,FALSE)="x","SI","NO")</f>
        <v>SI</v>
      </c>
      <c r="D3">
        <v>2</v>
      </c>
      <c r="E3" t="s">
        <v>44</v>
      </c>
    </row>
    <row r="4" spans="1:5" x14ac:dyDescent="0.25">
      <c r="A4" s="24">
        <v>1</v>
      </c>
      <c r="B4" s="20" t="s">
        <v>45</v>
      </c>
      <c r="C4" t="str">
        <f>IF(VLOOKUP(A4,Hoja4!A:F,1+'ACCIONES VS NORMAS'!D4,FALSE)="x","SI","NO")</f>
        <v>SI</v>
      </c>
      <c r="D4">
        <v>3</v>
      </c>
      <c r="E4" t="s">
        <v>46</v>
      </c>
    </row>
    <row r="5" spans="1:5" ht="38.25" x14ac:dyDescent="0.25">
      <c r="A5" s="24">
        <v>1</v>
      </c>
      <c r="B5" s="18" t="s">
        <v>47</v>
      </c>
      <c r="C5" t="str">
        <f>IF(VLOOKUP(A5,Hoja4!A:F,1+'ACCIONES VS NORMAS'!D5,FALSE)="x","SI","NO")</f>
        <v>SI</v>
      </c>
      <c r="D5">
        <v>4</v>
      </c>
      <c r="E5" t="s">
        <v>48</v>
      </c>
    </row>
    <row r="6" spans="1:5" x14ac:dyDescent="0.25">
      <c r="A6" s="24">
        <v>1</v>
      </c>
      <c r="B6" s="20" t="s">
        <v>49</v>
      </c>
      <c r="C6" t="str">
        <f>IF(VLOOKUP(A6,Hoja4!A:F,1+'ACCIONES VS NORMAS'!D6,FALSE)="x","SI","NO")</f>
        <v>NO</v>
      </c>
      <c r="D6">
        <v>5</v>
      </c>
      <c r="E6" t="s">
        <v>50</v>
      </c>
    </row>
    <row r="7" spans="1:5" x14ac:dyDescent="0.25">
      <c r="A7" s="24">
        <v>2</v>
      </c>
      <c r="B7" s="19" t="s">
        <v>41</v>
      </c>
      <c r="C7" t="str">
        <f>IF(VLOOKUP(A7,Hoja4!A:F,1+'ACCIONES VS NORMAS'!D7,FALSE)="x","SI","NO")</f>
        <v>SI</v>
      </c>
      <c r="D7">
        <f>D2</f>
        <v>1</v>
      </c>
      <c r="E7" t="s">
        <v>42</v>
      </c>
    </row>
    <row r="8" spans="1:5" x14ac:dyDescent="0.25">
      <c r="A8" s="24">
        <v>2</v>
      </c>
      <c r="B8" s="20" t="s">
        <v>43</v>
      </c>
      <c r="C8" t="str">
        <f>IF(VLOOKUP(A8,Hoja4!A:F,1+'ACCIONES VS NORMAS'!D8,FALSE)="x","SI","NO")</f>
        <v>SI</v>
      </c>
      <c r="D8">
        <f t="shared" ref="D8:D71" si="0">D3</f>
        <v>2</v>
      </c>
      <c r="E8" t="s">
        <v>44</v>
      </c>
    </row>
    <row r="9" spans="1:5" x14ac:dyDescent="0.25">
      <c r="A9" s="24">
        <v>2</v>
      </c>
      <c r="B9" s="20" t="s">
        <v>45</v>
      </c>
      <c r="C9" t="str">
        <f>IF(VLOOKUP(A9,Hoja4!A:F,1+'ACCIONES VS NORMAS'!D9,FALSE)="x","SI","NO")</f>
        <v>SI</v>
      </c>
      <c r="D9">
        <f t="shared" si="0"/>
        <v>3</v>
      </c>
      <c r="E9" t="s">
        <v>46</v>
      </c>
    </row>
    <row r="10" spans="1:5" ht="38.25" x14ac:dyDescent="0.25">
      <c r="A10" s="24">
        <v>2</v>
      </c>
      <c r="B10" s="18" t="s">
        <v>47</v>
      </c>
      <c r="C10" t="str">
        <f>IF(VLOOKUP(A10,Hoja4!A:F,1+'ACCIONES VS NORMAS'!D10,FALSE)="x","SI","NO")</f>
        <v>SI</v>
      </c>
      <c r="D10">
        <f t="shared" si="0"/>
        <v>4</v>
      </c>
      <c r="E10" t="s">
        <v>48</v>
      </c>
    </row>
    <row r="11" spans="1:5" x14ac:dyDescent="0.25">
      <c r="A11" s="24">
        <v>2</v>
      </c>
      <c r="B11" s="20" t="s">
        <v>49</v>
      </c>
      <c r="C11" t="str">
        <f>IF(VLOOKUP(A11,Hoja4!A:F,1+'ACCIONES VS NORMAS'!D11,FALSE)="x","SI","NO")</f>
        <v>NO</v>
      </c>
      <c r="D11">
        <f t="shared" si="0"/>
        <v>5</v>
      </c>
      <c r="E11" t="s">
        <v>50</v>
      </c>
    </row>
    <row r="12" spans="1:5" x14ac:dyDescent="0.25">
      <c r="A12" s="24">
        <v>3</v>
      </c>
      <c r="B12" s="19" t="s">
        <v>41</v>
      </c>
      <c r="C12" t="str">
        <f>IF(VLOOKUP(A12,Hoja4!A:F,1+'ACCIONES VS NORMAS'!D12,FALSE)="x","SI","NO")</f>
        <v>SI</v>
      </c>
      <c r="D12">
        <f t="shared" si="0"/>
        <v>1</v>
      </c>
      <c r="E12" t="s">
        <v>42</v>
      </c>
    </row>
    <row r="13" spans="1:5" x14ac:dyDescent="0.25">
      <c r="A13" s="24">
        <v>3</v>
      </c>
      <c r="B13" s="20" t="s">
        <v>43</v>
      </c>
      <c r="C13" t="str">
        <f>IF(VLOOKUP(A13,Hoja4!A:F,1+'ACCIONES VS NORMAS'!D13,FALSE)="x","SI","NO")</f>
        <v>SI</v>
      </c>
      <c r="D13">
        <f t="shared" si="0"/>
        <v>2</v>
      </c>
      <c r="E13" t="s">
        <v>44</v>
      </c>
    </row>
    <row r="14" spans="1:5" x14ac:dyDescent="0.25">
      <c r="A14" s="24">
        <v>3</v>
      </c>
      <c r="B14" s="20" t="s">
        <v>45</v>
      </c>
      <c r="C14" t="str">
        <f>IF(VLOOKUP(A14,Hoja4!A:F,1+'ACCIONES VS NORMAS'!D14,FALSE)="x","SI","NO")</f>
        <v>SI</v>
      </c>
      <c r="D14">
        <f t="shared" si="0"/>
        <v>3</v>
      </c>
      <c r="E14" t="s">
        <v>46</v>
      </c>
    </row>
    <row r="15" spans="1:5" ht="38.25" x14ac:dyDescent="0.25">
      <c r="A15" s="24">
        <v>3</v>
      </c>
      <c r="B15" s="18" t="s">
        <v>47</v>
      </c>
      <c r="C15" t="str">
        <f>IF(VLOOKUP(A15,Hoja4!A:F,1+'ACCIONES VS NORMAS'!D15,FALSE)="x","SI","NO")</f>
        <v>NO</v>
      </c>
      <c r="D15">
        <f t="shared" si="0"/>
        <v>4</v>
      </c>
      <c r="E15" t="s">
        <v>48</v>
      </c>
    </row>
    <row r="16" spans="1:5" x14ac:dyDescent="0.25">
      <c r="A16" s="24">
        <v>3</v>
      </c>
      <c r="B16" s="20" t="s">
        <v>49</v>
      </c>
      <c r="C16" t="str">
        <f>IF(VLOOKUP(A16,Hoja4!A:F,1+'ACCIONES VS NORMAS'!D16,FALSE)="x","SI","NO")</f>
        <v>SI</v>
      </c>
      <c r="D16">
        <f t="shared" si="0"/>
        <v>5</v>
      </c>
      <c r="E16" t="s">
        <v>50</v>
      </c>
    </row>
    <row r="17" spans="1:5" x14ac:dyDescent="0.25">
      <c r="A17" s="24">
        <v>4</v>
      </c>
      <c r="B17" s="19" t="s">
        <v>41</v>
      </c>
      <c r="C17" t="str">
        <f>IF(VLOOKUP(A17,Hoja4!A:F,1+'ACCIONES VS NORMAS'!D17,FALSE)="x","SI","NO")</f>
        <v>SI</v>
      </c>
      <c r="D17">
        <f t="shared" si="0"/>
        <v>1</v>
      </c>
      <c r="E17" t="s">
        <v>42</v>
      </c>
    </row>
    <row r="18" spans="1:5" x14ac:dyDescent="0.25">
      <c r="A18" s="24">
        <v>4</v>
      </c>
      <c r="B18" s="20" t="s">
        <v>43</v>
      </c>
      <c r="C18" t="str">
        <f>IF(VLOOKUP(A18,Hoja4!A:F,1+'ACCIONES VS NORMAS'!D18,FALSE)="x","SI","NO")</f>
        <v>SI</v>
      </c>
      <c r="D18">
        <f t="shared" si="0"/>
        <v>2</v>
      </c>
      <c r="E18" t="s">
        <v>44</v>
      </c>
    </row>
    <row r="19" spans="1:5" x14ac:dyDescent="0.25">
      <c r="A19" s="24">
        <v>4</v>
      </c>
      <c r="B19" s="20" t="s">
        <v>45</v>
      </c>
      <c r="C19" t="str">
        <f>IF(VLOOKUP(A19,Hoja4!A:F,1+'ACCIONES VS NORMAS'!D19,FALSE)="x","SI","NO")</f>
        <v>SI</v>
      </c>
      <c r="D19">
        <f t="shared" si="0"/>
        <v>3</v>
      </c>
      <c r="E19" t="s">
        <v>46</v>
      </c>
    </row>
    <row r="20" spans="1:5" ht="38.25" x14ac:dyDescent="0.25">
      <c r="A20" s="24">
        <v>4</v>
      </c>
      <c r="B20" s="18" t="s">
        <v>47</v>
      </c>
      <c r="C20" t="str">
        <f>IF(VLOOKUP(A20,Hoja4!A:F,1+'ACCIONES VS NORMAS'!D20,FALSE)="x","SI","NO")</f>
        <v>SI</v>
      </c>
      <c r="D20">
        <f t="shared" si="0"/>
        <v>4</v>
      </c>
      <c r="E20" t="s">
        <v>48</v>
      </c>
    </row>
    <row r="21" spans="1:5" x14ac:dyDescent="0.25">
      <c r="A21" s="24">
        <v>4</v>
      </c>
      <c r="B21" s="20" t="s">
        <v>49</v>
      </c>
      <c r="C21" t="str">
        <f>IF(VLOOKUP(A21,Hoja4!A:F,1+'ACCIONES VS NORMAS'!D21,FALSE)="x","SI","NO")</f>
        <v>NO</v>
      </c>
      <c r="D21">
        <f t="shared" si="0"/>
        <v>5</v>
      </c>
      <c r="E21" t="s">
        <v>50</v>
      </c>
    </row>
    <row r="22" spans="1:5" x14ac:dyDescent="0.25">
      <c r="A22" s="24">
        <v>5</v>
      </c>
      <c r="B22" s="19" t="s">
        <v>41</v>
      </c>
      <c r="C22" t="str">
        <f>IF(VLOOKUP(A22,Hoja4!A:F,1+'ACCIONES VS NORMAS'!D22,FALSE)="x","SI","NO")</f>
        <v>SI</v>
      </c>
      <c r="D22">
        <f t="shared" si="0"/>
        <v>1</v>
      </c>
      <c r="E22" t="s">
        <v>42</v>
      </c>
    </row>
    <row r="23" spans="1:5" x14ac:dyDescent="0.25">
      <c r="A23" s="24">
        <v>5</v>
      </c>
      <c r="B23" s="20" t="s">
        <v>43</v>
      </c>
      <c r="C23" t="str">
        <f>IF(VLOOKUP(A23,Hoja4!A:F,1+'ACCIONES VS NORMAS'!D23,FALSE)="x","SI","NO")</f>
        <v>SI</v>
      </c>
      <c r="D23">
        <f t="shared" si="0"/>
        <v>2</v>
      </c>
      <c r="E23" t="s">
        <v>44</v>
      </c>
    </row>
    <row r="24" spans="1:5" x14ac:dyDescent="0.25">
      <c r="A24" s="24">
        <v>5</v>
      </c>
      <c r="B24" s="20" t="s">
        <v>45</v>
      </c>
      <c r="C24" t="str">
        <f>IF(VLOOKUP(A24,Hoja4!A:F,1+'ACCIONES VS NORMAS'!D24,FALSE)="x","SI","NO")</f>
        <v>SI</v>
      </c>
      <c r="D24">
        <f t="shared" si="0"/>
        <v>3</v>
      </c>
      <c r="E24" t="s">
        <v>46</v>
      </c>
    </row>
    <row r="25" spans="1:5" ht="38.25" x14ac:dyDescent="0.25">
      <c r="A25" s="24">
        <v>5</v>
      </c>
      <c r="B25" s="18" t="s">
        <v>47</v>
      </c>
      <c r="C25" t="str">
        <f>IF(VLOOKUP(A25,Hoja4!A:F,1+'ACCIONES VS NORMAS'!D25,FALSE)="x","SI","NO")</f>
        <v>SI</v>
      </c>
      <c r="D25">
        <f t="shared" si="0"/>
        <v>4</v>
      </c>
      <c r="E25" t="s">
        <v>48</v>
      </c>
    </row>
    <row r="26" spans="1:5" x14ac:dyDescent="0.25">
      <c r="A26" s="24">
        <v>5</v>
      </c>
      <c r="B26" s="20" t="s">
        <v>49</v>
      </c>
      <c r="C26" t="str">
        <f>IF(VLOOKUP(A26,Hoja4!A:F,1+'ACCIONES VS NORMAS'!D26,FALSE)="x","SI","NO")</f>
        <v>NO</v>
      </c>
      <c r="D26">
        <f t="shared" si="0"/>
        <v>5</v>
      </c>
      <c r="E26" t="s">
        <v>50</v>
      </c>
    </row>
    <row r="27" spans="1:5" x14ac:dyDescent="0.25">
      <c r="A27" s="24">
        <v>6</v>
      </c>
      <c r="B27" s="19" t="s">
        <v>41</v>
      </c>
      <c r="C27" t="str">
        <f>IF(VLOOKUP(A27,Hoja4!A:F,1+'ACCIONES VS NORMAS'!D27,FALSE)="x","SI","NO")</f>
        <v>SI</v>
      </c>
      <c r="D27">
        <f t="shared" si="0"/>
        <v>1</v>
      </c>
      <c r="E27" t="s">
        <v>42</v>
      </c>
    </row>
    <row r="28" spans="1:5" x14ac:dyDescent="0.25">
      <c r="A28" s="24">
        <v>6</v>
      </c>
      <c r="B28" s="20" t="s">
        <v>43</v>
      </c>
      <c r="C28" t="str">
        <f>IF(VLOOKUP(A28,Hoja4!A:F,1+'ACCIONES VS NORMAS'!D28,FALSE)="x","SI","NO")</f>
        <v>NO</v>
      </c>
      <c r="D28">
        <f t="shared" si="0"/>
        <v>2</v>
      </c>
      <c r="E28" t="s">
        <v>44</v>
      </c>
    </row>
    <row r="29" spans="1:5" x14ac:dyDescent="0.25">
      <c r="A29" s="24">
        <v>6</v>
      </c>
      <c r="B29" s="20" t="s">
        <v>45</v>
      </c>
      <c r="C29" t="str">
        <f>IF(VLOOKUP(A29,Hoja4!A:F,1+'ACCIONES VS NORMAS'!D29,FALSE)="x","SI","NO")</f>
        <v>NO</v>
      </c>
      <c r="D29">
        <f t="shared" si="0"/>
        <v>3</v>
      </c>
      <c r="E29" t="s">
        <v>46</v>
      </c>
    </row>
    <row r="30" spans="1:5" ht="38.25" x14ac:dyDescent="0.25">
      <c r="A30" s="24">
        <v>6</v>
      </c>
      <c r="B30" s="18" t="s">
        <v>47</v>
      </c>
      <c r="C30" t="str">
        <f>IF(VLOOKUP(A30,Hoja4!A:F,1+'ACCIONES VS NORMAS'!D30,FALSE)="x","SI","NO")</f>
        <v>SI</v>
      </c>
      <c r="D30">
        <f t="shared" si="0"/>
        <v>4</v>
      </c>
      <c r="E30" t="s">
        <v>48</v>
      </c>
    </row>
    <row r="31" spans="1:5" x14ac:dyDescent="0.25">
      <c r="A31" s="24">
        <v>6</v>
      </c>
      <c r="B31" s="20" t="s">
        <v>49</v>
      </c>
      <c r="C31" t="str">
        <f>IF(VLOOKUP(A31,Hoja4!A:F,1+'ACCIONES VS NORMAS'!D31,FALSE)="x","SI","NO")</f>
        <v>NO</v>
      </c>
      <c r="D31">
        <f t="shared" si="0"/>
        <v>5</v>
      </c>
      <c r="E31" t="s">
        <v>50</v>
      </c>
    </row>
    <row r="32" spans="1:5" x14ac:dyDescent="0.25">
      <c r="A32" s="24">
        <v>7</v>
      </c>
      <c r="B32" s="19" t="s">
        <v>41</v>
      </c>
      <c r="C32" t="str">
        <f>IF(VLOOKUP(A32,Hoja4!A:F,1+'ACCIONES VS NORMAS'!D32,FALSE)="x","SI","NO")</f>
        <v>SI</v>
      </c>
      <c r="D32">
        <f t="shared" si="0"/>
        <v>1</v>
      </c>
      <c r="E32" t="s">
        <v>42</v>
      </c>
    </row>
    <row r="33" spans="1:5" x14ac:dyDescent="0.25">
      <c r="A33" s="24">
        <v>7</v>
      </c>
      <c r="B33" s="20" t="s">
        <v>43</v>
      </c>
      <c r="C33" t="str">
        <f>IF(VLOOKUP(A33,Hoja4!A:F,1+'ACCIONES VS NORMAS'!D33,FALSE)="x","SI","NO")</f>
        <v>SI</v>
      </c>
      <c r="D33">
        <f t="shared" si="0"/>
        <v>2</v>
      </c>
      <c r="E33" t="s">
        <v>44</v>
      </c>
    </row>
    <row r="34" spans="1:5" x14ac:dyDescent="0.25">
      <c r="A34" s="24">
        <v>7</v>
      </c>
      <c r="B34" s="20" t="s">
        <v>45</v>
      </c>
      <c r="C34" t="str">
        <f>IF(VLOOKUP(A34,Hoja4!A:F,1+'ACCIONES VS NORMAS'!D34,FALSE)="x","SI","NO")</f>
        <v>SI</v>
      </c>
      <c r="D34">
        <f t="shared" si="0"/>
        <v>3</v>
      </c>
      <c r="E34" t="s">
        <v>46</v>
      </c>
    </row>
    <row r="35" spans="1:5" ht="38.25" x14ac:dyDescent="0.25">
      <c r="A35" s="24">
        <v>7</v>
      </c>
      <c r="B35" s="18" t="s">
        <v>47</v>
      </c>
      <c r="C35" t="str">
        <f>IF(VLOOKUP(A35,Hoja4!A:F,1+'ACCIONES VS NORMAS'!D35,FALSE)="x","SI","NO")</f>
        <v>SI</v>
      </c>
      <c r="D35">
        <f t="shared" si="0"/>
        <v>4</v>
      </c>
      <c r="E35" t="s">
        <v>48</v>
      </c>
    </row>
    <row r="36" spans="1:5" x14ac:dyDescent="0.25">
      <c r="A36" s="24">
        <v>7</v>
      </c>
      <c r="B36" s="20" t="s">
        <v>49</v>
      </c>
      <c r="C36" t="str">
        <f>IF(VLOOKUP(A36,Hoja4!A:F,1+'ACCIONES VS NORMAS'!D36,FALSE)="x","SI","NO")</f>
        <v>NO</v>
      </c>
      <c r="D36">
        <f t="shared" si="0"/>
        <v>5</v>
      </c>
      <c r="E36" t="s">
        <v>50</v>
      </c>
    </row>
    <row r="37" spans="1:5" x14ac:dyDescent="0.25">
      <c r="A37" s="24">
        <v>8</v>
      </c>
      <c r="B37" s="19" t="s">
        <v>41</v>
      </c>
      <c r="C37" t="str">
        <f>IF(VLOOKUP(A37,Hoja4!A:F,1+'ACCIONES VS NORMAS'!D37,FALSE)="x","SI","NO")</f>
        <v>SI</v>
      </c>
      <c r="D37">
        <f t="shared" si="0"/>
        <v>1</v>
      </c>
      <c r="E37" t="s">
        <v>42</v>
      </c>
    </row>
    <row r="38" spans="1:5" x14ac:dyDescent="0.25">
      <c r="A38" s="24">
        <v>8</v>
      </c>
      <c r="B38" s="20" t="s">
        <v>43</v>
      </c>
      <c r="C38" t="str">
        <f>IF(VLOOKUP(A38,Hoja4!A:F,1+'ACCIONES VS NORMAS'!D38,FALSE)="x","SI","NO")</f>
        <v>SI</v>
      </c>
      <c r="D38">
        <f t="shared" si="0"/>
        <v>2</v>
      </c>
      <c r="E38" t="s">
        <v>44</v>
      </c>
    </row>
    <row r="39" spans="1:5" x14ac:dyDescent="0.25">
      <c r="A39" s="24">
        <v>8</v>
      </c>
      <c r="B39" s="20" t="s">
        <v>45</v>
      </c>
      <c r="C39" t="str">
        <f>IF(VLOOKUP(A39,Hoja4!A:F,1+'ACCIONES VS NORMAS'!D39,FALSE)="x","SI","NO")</f>
        <v>SI</v>
      </c>
      <c r="D39">
        <f t="shared" si="0"/>
        <v>3</v>
      </c>
      <c r="E39" t="s">
        <v>46</v>
      </c>
    </row>
    <row r="40" spans="1:5" ht="38.25" x14ac:dyDescent="0.25">
      <c r="A40" s="24">
        <v>8</v>
      </c>
      <c r="B40" s="18" t="s">
        <v>47</v>
      </c>
      <c r="C40" t="str">
        <f>IF(VLOOKUP(A40,Hoja4!A:F,1+'ACCIONES VS NORMAS'!D40,FALSE)="x","SI","NO")</f>
        <v>SI</v>
      </c>
      <c r="D40">
        <f t="shared" si="0"/>
        <v>4</v>
      </c>
      <c r="E40" t="s">
        <v>48</v>
      </c>
    </row>
    <row r="41" spans="1:5" x14ac:dyDescent="0.25">
      <c r="A41" s="24">
        <v>8</v>
      </c>
      <c r="B41" s="20" t="s">
        <v>49</v>
      </c>
      <c r="C41" t="str">
        <f>IF(VLOOKUP(A41,Hoja4!A:F,1+'ACCIONES VS NORMAS'!D41,FALSE)="x","SI","NO")</f>
        <v>NO</v>
      </c>
      <c r="D41">
        <f t="shared" si="0"/>
        <v>5</v>
      </c>
      <c r="E41" t="s">
        <v>50</v>
      </c>
    </row>
    <row r="42" spans="1:5" x14ac:dyDescent="0.25">
      <c r="A42" s="24">
        <v>9</v>
      </c>
      <c r="B42" s="19" t="s">
        <v>41</v>
      </c>
      <c r="C42" t="str">
        <f>IF(VLOOKUP(A42,Hoja4!A:F,1+'ACCIONES VS NORMAS'!D42,FALSE)="x","SI","NO")</f>
        <v>SI</v>
      </c>
      <c r="D42">
        <f t="shared" si="0"/>
        <v>1</v>
      </c>
      <c r="E42" t="s">
        <v>42</v>
      </c>
    </row>
    <row r="43" spans="1:5" x14ac:dyDescent="0.25">
      <c r="A43" s="24">
        <v>9</v>
      </c>
      <c r="B43" s="20" t="s">
        <v>43</v>
      </c>
      <c r="C43" t="str">
        <f>IF(VLOOKUP(A43,Hoja4!A:F,1+'ACCIONES VS NORMAS'!D43,FALSE)="x","SI","NO")</f>
        <v>SI</v>
      </c>
      <c r="D43">
        <f t="shared" si="0"/>
        <v>2</v>
      </c>
      <c r="E43" t="s">
        <v>44</v>
      </c>
    </row>
    <row r="44" spans="1:5" x14ac:dyDescent="0.25">
      <c r="A44" s="24">
        <v>9</v>
      </c>
      <c r="B44" s="20" t="s">
        <v>45</v>
      </c>
      <c r="C44" t="str">
        <f>IF(VLOOKUP(A44,Hoja4!A:F,1+'ACCIONES VS NORMAS'!D44,FALSE)="x","SI","NO")</f>
        <v>SI</v>
      </c>
      <c r="D44">
        <f t="shared" si="0"/>
        <v>3</v>
      </c>
      <c r="E44" t="s">
        <v>46</v>
      </c>
    </row>
    <row r="45" spans="1:5" ht="38.25" x14ac:dyDescent="0.25">
      <c r="A45" s="24">
        <v>9</v>
      </c>
      <c r="B45" s="18" t="s">
        <v>47</v>
      </c>
      <c r="C45" t="str">
        <f>IF(VLOOKUP(A45,Hoja4!A:F,1+'ACCIONES VS NORMAS'!D45,FALSE)="x","SI","NO")</f>
        <v>SI</v>
      </c>
      <c r="D45">
        <f t="shared" si="0"/>
        <v>4</v>
      </c>
      <c r="E45" t="s">
        <v>48</v>
      </c>
    </row>
    <row r="46" spans="1:5" x14ac:dyDescent="0.25">
      <c r="A46" s="24">
        <v>9</v>
      </c>
      <c r="B46" s="20" t="s">
        <v>49</v>
      </c>
      <c r="C46" t="str">
        <f>IF(VLOOKUP(A46,Hoja4!A:F,1+'ACCIONES VS NORMAS'!D46,FALSE)="x","SI","NO")</f>
        <v>NO</v>
      </c>
      <c r="D46">
        <f t="shared" si="0"/>
        <v>5</v>
      </c>
      <c r="E46" t="s">
        <v>50</v>
      </c>
    </row>
    <row r="47" spans="1:5" x14ac:dyDescent="0.25">
      <c r="A47" s="24">
        <v>10</v>
      </c>
      <c r="B47" s="19" t="s">
        <v>41</v>
      </c>
      <c r="C47" t="str">
        <f>IF(VLOOKUP(A47,Hoja4!A:F,1+'ACCIONES VS NORMAS'!D47,FALSE)="x","SI","NO")</f>
        <v>SI</v>
      </c>
      <c r="D47">
        <f t="shared" si="0"/>
        <v>1</v>
      </c>
      <c r="E47" t="s">
        <v>42</v>
      </c>
    </row>
    <row r="48" spans="1:5" x14ac:dyDescent="0.25">
      <c r="A48" s="24">
        <v>10</v>
      </c>
      <c r="B48" s="20" t="s">
        <v>43</v>
      </c>
      <c r="C48" t="str">
        <f>IF(VLOOKUP(A48,Hoja4!A:F,1+'ACCIONES VS NORMAS'!D48,FALSE)="x","SI","NO")</f>
        <v>SI</v>
      </c>
      <c r="D48">
        <f t="shared" si="0"/>
        <v>2</v>
      </c>
      <c r="E48" t="s">
        <v>44</v>
      </c>
    </row>
    <row r="49" spans="1:5" x14ac:dyDescent="0.25">
      <c r="A49" s="24">
        <v>10</v>
      </c>
      <c r="B49" s="20" t="s">
        <v>45</v>
      </c>
      <c r="C49" t="str">
        <f>IF(VLOOKUP(A49,Hoja4!A:F,1+'ACCIONES VS NORMAS'!D49,FALSE)="x","SI","NO")</f>
        <v>SI</v>
      </c>
      <c r="D49">
        <f t="shared" si="0"/>
        <v>3</v>
      </c>
      <c r="E49" t="s">
        <v>46</v>
      </c>
    </row>
    <row r="50" spans="1:5" ht="38.25" x14ac:dyDescent="0.25">
      <c r="A50" s="24">
        <v>10</v>
      </c>
      <c r="B50" s="18" t="s">
        <v>47</v>
      </c>
      <c r="C50" t="str">
        <f>IF(VLOOKUP(A50,Hoja4!A:F,1+'ACCIONES VS NORMAS'!D50,FALSE)="x","SI","NO")</f>
        <v>NO</v>
      </c>
      <c r="D50">
        <f t="shared" si="0"/>
        <v>4</v>
      </c>
      <c r="E50" t="s">
        <v>48</v>
      </c>
    </row>
    <row r="51" spans="1:5" x14ac:dyDescent="0.25">
      <c r="A51" s="24">
        <v>10</v>
      </c>
      <c r="B51" s="20" t="s">
        <v>49</v>
      </c>
      <c r="C51" t="str">
        <f>IF(VLOOKUP(A51,Hoja4!A:F,1+'ACCIONES VS NORMAS'!D51,FALSE)="x","SI","NO")</f>
        <v>SI</v>
      </c>
      <c r="D51">
        <f t="shared" si="0"/>
        <v>5</v>
      </c>
      <c r="E51" t="s">
        <v>50</v>
      </c>
    </row>
    <row r="52" spans="1:5" x14ac:dyDescent="0.25">
      <c r="A52" s="24">
        <v>11</v>
      </c>
      <c r="B52" s="19" t="s">
        <v>41</v>
      </c>
      <c r="C52" t="str">
        <f>IF(VLOOKUP(A52,Hoja4!A:F,1+'ACCIONES VS NORMAS'!D52,FALSE)="x","SI","NO")</f>
        <v>SI</v>
      </c>
      <c r="D52">
        <f t="shared" si="0"/>
        <v>1</v>
      </c>
      <c r="E52" t="s">
        <v>42</v>
      </c>
    </row>
    <row r="53" spans="1:5" x14ac:dyDescent="0.25">
      <c r="A53" s="24">
        <v>11</v>
      </c>
      <c r="B53" s="20" t="s">
        <v>43</v>
      </c>
      <c r="C53" t="str">
        <f>IF(VLOOKUP(A53,Hoja4!A:F,1+'ACCIONES VS NORMAS'!D53,FALSE)="x","SI","NO")</f>
        <v>SI</v>
      </c>
      <c r="D53">
        <f t="shared" si="0"/>
        <v>2</v>
      </c>
      <c r="E53" t="s">
        <v>44</v>
      </c>
    </row>
    <row r="54" spans="1:5" x14ac:dyDescent="0.25">
      <c r="A54" s="24">
        <v>11</v>
      </c>
      <c r="B54" s="20" t="s">
        <v>45</v>
      </c>
      <c r="C54" t="str">
        <f>IF(VLOOKUP(A54,Hoja4!A:F,1+'ACCIONES VS NORMAS'!D54,FALSE)="x","SI","NO")</f>
        <v>SI</v>
      </c>
      <c r="D54">
        <f t="shared" si="0"/>
        <v>3</v>
      </c>
      <c r="E54" t="s">
        <v>46</v>
      </c>
    </row>
    <row r="55" spans="1:5" ht="38.25" x14ac:dyDescent="0.25">
      <c r="A55" s="24">
        <v>11</v>
      </c>
      <c r="B55" s="18" t="s">
        <v>47</v>
      </c>
      <c r="C55" t="str">
        <f>IF(VLOOKUP(A55,Hoja4!A:F,1+'ACCIONES VS NORMAS'!D55,FALSE)="x","SI","NO")</f>
        <v>NO</v>
      </c>
      <c r="D55">
        <f t="shared" si="0"/>
        <v>4</v>
      </c>
      <c r="E55" t="s">
        <v>48</v>
      </c>
    </row>
    <row r="56" spans="1:5" x14ac:dyDescent="0.25">
      <c r="A56" s="24">
        <v>11</v>
      </c>
      <c r="B56" s="20" t="s">
        <v>49</v>
      </c>
      <c r="C56" t="str">
        <f>IF(VLOOKUP(A56,Hoja4!A:F,1+'ACCIONES VS NORMAS'!D56,FALSE)="x","SI","NO")</f>
        <v>SI</v>
      </c>
      <c r="D56">
        <f t="shared" si="0"/>
        <v>5</v>
      </c>
      <c r="E56" t="s">
        <v>50</v>
      </c>
    </row>
    <row r="57" spans="1:5" x14ac:dyDescent="0.25">
      <c r="A57" s="24">
        <v>12</v>
      </c>
      <c r="B57" s="19" t="s">
        <v>41</v>
      </c>
      <c r="C57" t="str">
        <f>IF(VLOOKUP(A57,Hoja4!A:F,1+'ACCIONES VS NORMAS'!D57,FALSE)="x","SI","NO")</f>
        <v>SI</v>
      </c>
      <c r="D57">
        <f t="shared" si="0"/>
        <v>1</v>
      </c>
      <c r="E57" t="s">
        <v>42</v>
      </c>
    </row>
    <row r="58" spans="1:5" x14ac:dyDescent="0.25">
      <c r="A58" s="24">
        <v>12</v>
      </c>
      <c r="B58" s="20" t="s">
        <v>43</v>
      </c>
      <c r="C58" t="str">
        <f>IF(VLOOKUP(A58,Hoja4!A:F,1+'ACCIONES VS NORMAS'!D58,FALSE)="x","SI","NO")</f>
        <v>SI</v>
      </c>
      <c r="D58">
        <f t="shared" si="0"/>
        <v>2</v>
      </c>
      <c r="E58" t="s">
        <v>44</v>
      </c>
    </row>
    <row r="59" spans="1:5" x14ac:dyDescent="0.25">
      <c r="A59" s="24">
        <v>12</v>
      </c>
      <c r="B59" s="20" t="s">
        <v>45</v>
      </c>
      <c r="C59" t="str">
        <f>IF(VLOOKUP(A59,Hoja4!A:F,1+'ACCIONES VS NORMAS'!D59,FALSE)="x","SI","NO")</f>
        <v>SI</v>
      </c>
      <c r="D59">
        <f t="shared" si="0"/>
        <v>3</v>
      </c>
      <c r="E59" t="s">
        <v>46</v>
      </c>
    </row>
    <row r="60" spans="1:5" ht="38.25" x14ac:dyDescent="0.25">
      <c r="A60" s="24">
        <v>12</v>
      </c>
      <c r="B60" s="18" t="s">
        <v>47</v>
      </c>
      <c r="C60" t="str">
        <f>IF(VLOOKUP(A60,Hoja4!A:F,1+'ACCIONES VS NORMAS'!D60,FALSE)="x","SI","NO")</f>
        <v>SI</v>
      </c>
      <c r="D60">
        <f t="shared" si="0"/>
        <v>4</v>
      </c>
      <c r="E60" t="s">
        <v>48</v>
      </c>
    </row>
    <row r="61" spans="1:5" x14ac:dyDescent="0.25">
      <c r="A61" s="24">
        <v>12</v>
      </c>
      <c r="B61" s="20" t="s">
        <v>49</v>
      </c>
      <c r="C61" t="str">
        <f>IF(VLOOKUP(A61,Hoja4!A:F,1+'ACCIONES VS NORMAS'!D61,FALSE)="x","SI","NO")</f>
        <v>NO</v>
      </c>
      <c r="D61">
        <f t="shared" si="0"/>
        <v>5</v>
      </c>
      <c r="E61" t="s">
        <v>50</v>
      </c>
    </row>
    <row r="62" spans="1:5" x14ac:dyDescent="0.25">
      <c r="A62" s="24">
        <v>13</v>
      </c>
      <c r="B62" s="19" t="s">
        <v>41</v>
      </c>
      <c r="C62" t="str">
        <f>IF(VLOOKUP(A62,Hoja4!A:F,1+'ACCIONES VS NORMAS'!D62,FALSE)="x","SI","NO")</f>
        <v>SI</v>
      </c>
      <c r="D62">
        <f t="shared" si="0"/>
        <v>1</v>
      </c>
      <c r="E62" t="s">
        <v>42</v>
      </c>
    </row>
    <row r="63" spans="1:5" x14ac:dyDescent="0.25">
      <c r="A63" s="24">
        <v>13</v>
      </c>
      <c r="B63" s="20" t="s">
        <v>43</v>
      </c>
      <c r="C63" t="str">
        <f>IF(VLOOKUP(A63,Hoja4!A:F,1+'ACCIONES VS NORMAS'!D63,FALSE)="x","SI","NO")</f>
        <v>SI</v>
      </c>
      <c r="D63">
        <f t="shared" si="0"/>
        <v>2</v>
      </c>
      <c r="E63" t="s">
        <v>44</v>
      </c>
    </row>
    <row r="64" spans="1:5" x14ac:dyDescent="0.25">
      <c r="A64" s="24">
        <v>13</v>
      </c>
      <c r="B64" s="20" t="s">
        <v>45</v>
      </c>
      <c r="C64" t="str">
        <f>IF(VLOOKUP(A64,Hoja4!A:F,1+'ACCIONES VS NORMAS'!D64,FALSE)="x","SI","NO")</f>
        <v>SI</v>
      </c>
      <c r="D64">
        <f t="shared" si="0"/>
        <v>3</v>
      </c>
      <c r="E64" t="s">
        <v>46</v>
      </c>
    </row>
    <row r="65" spans="1:5" ht="38.25" x14ac:dyDescent="0.25">
      <c r="A65" s="24">
        <v>13</v>
      </c>
      <c r="B65" s="18" t="s">
        <v>47</v>
      </c>
      <c r="C65" t="str">
        <f>IF(VLOOKUP(A65,Hoja4!A:F,1+'ACCIONES VS NORMAS'!D65,FALSE)="x","SI","NO")</f>
        <v>SI</v>
      </c>
      <c r="D65">
        <f t="shared" si="0"/>
        <v>4</v>
      </c>
      <c r="E65" t="s">
        <v>48</v>
      </c>
    </row>
    <row r="66" spans="1:5" x14ac:dyDescent="0.25">
      <c r="A66" s="24">
        <v>13</v>
      </c>
      <c r="B66" s="20" t="s">
        <v>49</v>
      </c>
      <c r="C66" t="str">
        <f>IF(VLOOKUP(A66,Hoja4!A:F,1+'ACCIONES VS NORMAS'!D66,FALSE)="x","SI","NO")</f>
        <v>NO</v>
      </c>
      <c r="D66">
        <f t="shared" si="0"/>
        <v>5</v>
      </c>
      <c r="E66" t="s">
        <v>50</v>
      </c>
    </row>
    <row r="67" spans="1:5" x14ac:dyDescent="0.25">
      <c r="A67" s="24">
        <v>14</v>
      </c>
      <c r="B67" s="19" t="s">
        <v>41</v>
      </c>
      <c r="C67" t="str">
        <f>IF(VLOOKUP(A67,Hoja4!A:F,1+'ACCIONES VS NORMAS'!D67,FALSE)="x","SI","NO")</f>
        <v>SI</v>
      </c>
      <c r="D67">
        <f t="shared" si="0"/>
        <v>1</v>
      </c>
      <c r="E67" t="s">
        <v>42</v>
      </c>
    </row>
    <row r="68" spans="1:5" x14ac:dyDescent="0.25">
      <c r="A68" s="24">
        <v>14</v>
      </c>
      <c r="B68" s="20" t="s">
        <v>43</v>
      </c>
      <c r="C68" t="str">
        <f>IF(VLOOKUP(A68,Hoja4!A:F,1+'ACCIONES VS NORMAS'!D68,FALSE)="x","SI","NO")</f>
        <v>SI</v>
      </c>
      <c r="D68">
        <f t="shared" si="0"/>
        <v>2</v>
      </c>
      <c r="E68" t="s">
        <v>44</v>
      </c>
    </row>
    <row r="69" spans="1:5" x14ac:dyDescent="0.25">
      <c r="A69" s="24">
        <v>14</v>
      </c>
      <c r="B69" s="20" t="s">
        <v>45</v>
      </c>
      <c r="C69" t="str">
        <f>IF(VLOOKUP(A69,Hoja4!A:F,1+'ACCIONES VS NORMAS'!D69,FALSE)="x","SI","NO")</f>
        <v>SI</v>
      </c>
      <c r="D69">
        <f t="shared" si="0"/>
        <v>3</v>
      </c>
      <c r="E69" t="s">
        <v>46</v>
      </c>
    </row>
    <row r="70" spans="1:5" ht="38.25" x14ac:dyDescent="0.25">
      <c r="A70" s="24">
        <v>14</v>
      </c>
      <c r="B70" s="18" t="s">
        <v>47</v>
      </c>
      <c r="C70" t="str">
        <f>IF(VLOOKUP(A70,Hoja4!A:F,1+'ACCIONES VS NORMAS'!D70,FALSE)="x","SI","NO")</f>
        <v>SI</v>
      </c>
      <c r="D70">
        <f t="shared" si="0"/>
        <v>4</v>
      </c>
      <c r="E70" t="s">
        <v>48</v>
      </c>
    </row>
    <row r="71" spans="1:5" x14ac:dyDescent="0.25">
      <c r="A71" s="24">
        <v>14</v>
      </c>
      <c r="B71" s="20" t="s">
        <v>49</v>
      </c>
      <c r="C71" t="str">
        <f>IF(VLOOKUP(A71,Hoja4!A:F,1+'ACCIONES VS NORMAS'!D71,FALSE)="x","SI","NO")</f>
        <v>NO</v>
      </c>
      <c r="D71">
        <f t="shared" si="0"/>
        <v>5</v>
      </c>
      <c r="E71" t="s">
        <v>50</v>
      </c>
    </row>
    <row r="72" spans="1:5" x14ac:dyDescent="0.25">
      <c r="A72" s="24">
        <v>15</v>
      </c>
      <c r="B72" s="19" t="s">
        <v>41</v>
      </c>
      <c r="C72" t="str">
        <f>IF(VLOOKUP(A72,Hoja4!A:F,1+'ACCIONES VS NORMAS'!D72,FALSE)="x","SI","NO")</f>
        <v>SI</v>
      </c>
      <c r="D72">
        <f t="shared" ref="D72:D135" si="1">D67</f>
        <v>1</v>
      </c>
      <c r="E72" t="s">
        <v>42</v>
      </c>
    </row>
    <row r="73" spans="1:5" x14ac:dyDescent="0.25">
      <c r="A73" s="24">
        <v>15</v>
      </c>
      <c r="B73" s="20" t="s">
        <v>43</v>
      </c>
      <c r="C73" t="str">
        <f>IF(VLOOKUP(A73,Hoja4!A:F,1+'ACCIONES VS NORMAS'!D73,FALSE)="x","SI","NO")</f>
        <v>SI</v>
      </c>
      <c r="D73">
        <f t="shared" si="1"/>
        <v>2</v>
      </c>
      <c r="E73" t="s">
        <v>44</v>
      </c>
    </row>
    <row r="74" spans="1:5" x14ac:dyDescent="0.25">
      <c r="A74" s="24">
        <v>15</v>
      </c>
      <c r="B74" s="20" t="s">
        <v>45</v>
      </c>
      <c r="C74" t="str">
        <f>IF(VLOOKUP(A74,Hoja4!A:F,1+'ACCIONES VS NORMAS'!D74,FALSE)="x","SI","NO")</f>
        <v>SI</v>
      </c>
      <c r="D74">
        <f t="shared" si="1"/>
        <v>3</v>
      </c>
      <c r="E74" t="s">
        <v>46</v>
      </c>
    </row>
    <row r="75" spans="1:5" ht="38.25" x14ac:dyDescent="0.25">
      <c r="A75" s="24">
        <v>15</v>
      </c>
      <c r="B75" s="18" t="s">
        <v>47</v>
      </c>
      <c r="C75" t="str">
        <f>IF(VLOOKUP(A75,Hoja4!A:F,1+'ACCIONES VS NORMAS'!D75,FALSE)="x","SI","NO")</f>
        <v>SI</v>
      </c>
      <c r="D75">
        <f t="shared" si="1"/>
        <v>4</v>
      </c>
      <c r="E75" t="s">
        <v>48</v>
      </c>
    </row>
    <row r="76" spans="1:5" x14ac:dyDescent="0.25">
      <c r="A76" s="24">
        <v>15</v>
      </c>
      <c r="B76" s="20" t="s">
        <v>49</v>
      </c>
      <c r="C76" t="str">
        <f>IF(VLOOKUP(A76,Hoja4!A:F,1+'ACCIONES VS NORMAS'!D76,FALSE)="x","SI","NO")</f>
        <v>NO</v>
      </c>
      <c r="D76">
        <f t="shared" si="1"/>
        <v>5</v>
      </c>
      <c r="E76" t="s">
        <v>50</v>
      </c>
    </row>
    <row r="77" spans="1:5" x14ac:dyDescent="0.25">
      <c r="A77" s="24">
        <v>16</v>
      </c>
      <c r="B77" s="19" t="s">
        <v>41</v>
      </c>
      <c r="C77" t="str">
        <f>IF(VLOOKUP(A77,Hoja4!A:F,1+'ACCIONES VS NORMAS'!D77,FALSE)="x","SI","NO")</f>
        <v>SI</v>
      </c>
      <c r="D77">
        <f t="shared" si="1"/>
        <v>1</v>
      </c>
      <c r="E77" t="s">
        <v>42</v>
      </c>
    </row>
    <row r="78" spans="1:5" x14ac:dyDescent="0.25">
      <c r="A78" s="24">
        <v>16</v>
      </c>
      <c r="B78" s="20" t="s">
        <v>43</v>
      </c>
      <c r="C78" t="str">
        <f>IF(VLOOKUP(A78,Hoja4!A:F,1+'ACCIONES VS NORMAS'!D78,FALSE)="x","SI","NO")</f>
        <v>SI</v>
      </c>
      <c r="D78">
        <f t="shared" si="1"/>
        <v>2</v>
      </c>
      <c r="E78" t="s">
        <v>44</v>
      </c>
    </row>
    <row r="79" spans="1:5" x14ac:dyDescent="0.25">
      <c r="A79" s="24">
        <v>16</v>
      </c>
      <c r="B79" s="20" t="s">
        <v>45</v>
      </c>
      <c r="C79" t="str">
        <f>IF(VLOOKUP(A79,Hoja4!A:F,1+'ACCIONES VS NORMAS'!D79,FALSE)="x","SI","NO")</f>
        <v>SI</v>
      </c>
      <c r="D79">
        <f t="shared" si="1"/>
        <v>3</v>
      </c>
      <c r="E79" t="s">
        <v>46</v>
      </c>
    </row>
    <row r="80" spans="1:5" ht="38.25" x14ac:dyDescent="0.25">
      <c r="A80" s="24">
        <v>16</v>
      </c>
      <c r="B80" s="18" t="s">
        <v>47</v>
      </c>
      <c r="C80" t="str">
        <f>IF(VLOOKUP(A80,Hoja4!A:F,1+'ACCIONES VS NORMAS'!D80,FALSE)="x","SI","NO")</f>
        <v>SI</v>
      </c>
      <c r="D80">
        <f t="shared" si="1"/>
        <v>4</v>
      </c>
      <c r="E80" t="s">
        <v>48</v>
      </c>
    </row>
    <row r="81" spans="1:5" x14ac:dyDescent="0.25">
      <c r="A81" s="24">
        <v>16</v>
      </c>
      <c r="B81" s="20" t="s">
        <v>49</v>
      </c>
      <c r="C81" t="str">
        <f>IF(VLOOKUP(A81,Hoja4!A:F,1+'ACCIONES VS NORMAS'!D81,FALSE)="x","SI","NO")</f>
        <v>NO</v>
      </c>
      <c r="D81">
        <f t="shared" si="1"/>
        <v>5</v>
      </c>
      <c r="E81" t="s">
        <v>50</v>
      </c>
    </row>
    <row r="82" spans="1:5" x14ac:dyDescent="0.25">
      <c r="A82" s="24">
        <v>17</v>
      </c>
      <c r="B82" s="19" t="s">
        <v>41</v>
      </c>
      <c r="C82" t="str">
        <f>IF(VLOOKUP(A82,Hoja4!A:F,1+'ACCIONES VS NORMAS'!D82,FALSE)="x","SI","NO")</f>
        <v>SI</v>
      </c>
      <c r="D82">
        <f t="shared" si="1"/>
        <v>1</v>
      </c>
      <c r="E82" t="s">
        <v>42</v>
      </c>
    </row>
    <row r="83" spans="1:5" x14ac:dyDescent="0.25">
      <c r="A83" s="24">
        <v>17</v>
      </c>
      <c r="B83" s="20" t="s">
        <v>43</v>
      </c>
      <c r="C83" t="str">
        <f>IF(VLOOKUP(A83,Hoja4!A:F,1+'ACCIONES VS NORMAS'!D83,FALSE)="x","SI","NO")</f>
        <v>SI</v>
      </c>
      <c r="D83">
        <f t="shared" si="1"/>
        <v>2</v>
      </c>
      <c r="E83" t="s">
        <v>44</v>
      </c>
    </row>
    <row r="84" spans="1:5" x14ac:dyDescent="0.25">
      <c r="A84" s="24">
        <v>17</v>
      </c>
      <c r="B84" s="20" t="s">
        <v>45</v>
      </c>
      <c r="C84" t="str">
        <f>IF(VLOOKUP(A84,Hoja4!A:F,1+'ACCIONES VS NORMAS'!D84,FALSE)="x","SI","NO")</f>
        <v>SI</v>
      </c>
      <c r="D84">
        <f t="shared" si="1"/>
        <v>3</v>
      </c>
      <c r="E84" t="s">
        <v>46</v>
      </c>
    </row>
    <row r="85" spans="1:5" ht="38.25" x14ac:dyDescent="0.25">
      <c r="A85" s="24">
        <v>17</v>
      </c>
      <c r="B85" s="18" t="s">
        <v>47</v>
      </c>
      <c r="C85" t="str">
        <f>IF(VLOOKUP(A85,Hoja4!A:F,1+'ACCIONES VS NORMAS'!D85,FALSE)="x","SI","NO")</f>
        <v>SI</v>
      </c>
      <c r="D85">
        <f t="shared" si="1"/>
        <v>4</v>
      </c>
      <c r="E85" t="s">
        <v>48</v>
      </c>
    </row>
    <row r="86" spans="1:5" x14ac:dyDescent="0.25">
      <c r="A86" s="24">
        <v>17</v>
      </c>
      <c r="B86" s="20" t="s">
        <v>49</v>
      </c>
      <c r="C86" t="str">
        <f>IF(VLOOKUP(A86,Hoja4!A:F,1+'ACCIONES VS NORMAS'!D86,FALSE)="x","SI","NO")</f>
        <v>SI</v>
      </c>
      <c r="D86">
        <f t="shared" si="1"/>
        <v>5</v>
      </c>
      <c r="E86" t="s">
        <v>50</v>
      </c>
    </row>
    <row r="87" spans="1:5" x14ac:dyDescent="0.25">
      <c r="A87" s="24">
        <v>18</v>
      </c>
      <c r="B87" s="19" t="s">
        <v>41</v>
      </c>
      <c r="C87" t="str">
        <f>IF(VLOOKUP(A87,Hoja4!A:F,1+'ACCIONES VS NORMAS'!D87,FALSE)="x","SI","NO")</f>
        <v>SI</v>
      </c>
      <c r="D87">
        <f t="shared" si="1"/>
        <v>1</v>
      </c>
      <c r="E87" t="s">
        <v>42</v>
      </c>
    </row>
    <row r="88" spans="1:5" x14ac:dyDescent="0.25">
      <c r="A88" s="24">
        <v>18</v>
      </c>
      <c r="B88" s="20" t="s">
        <v>43</v>
      </c>
      <c r="C88" t="str">
        <f>IF(VLOOKUP(A88,Hoja4!A:F,1+'ACCIONES VS NORMAS'!D88,FALSE)="x","SI","NO")</f>
        <v>SI</v>
      </c>
      <c r="D88">
        <f t="shared" si="1"/>
        <v>2</v>
      </c>
      <c r="E88" t="s">
        <v>44</v>
      </c>
    </row>
    <row r="89" spans="1:5" x14ac:dyDescent="0.25">
      <c r="A89" s="24">
        <v>18</v>
      </c>
      <c r="B89" s="20" t="s">
        <v>45</v>
      </c>
      <c r="C89" t="str">
        <f>IF(VLOOKUP(A89,Hoja4!A:F,1+'ACCIONES VS NORMAS'!D89,FALSE)="x","SI","NO")</f>
        <v>SI</v>
      </c>
      <c r="D89">
        <f t="shared" si="1"/>
        <v>3</v>
      </c>
      <c r="E89" t="s">
        <v>46</v>
      </c>
    </row>
    <row r="90" spans="1:5" ht="38.25" x14ac:dyDescent="0.25">
      <c r="A90" s="24">
        <v>18</v>
      </c>
      <c r="B90" s="18" t="s">
        <v>47</v>
      </c>
      <c r="C90" t="str">
        <f>IF(VLOOKUP(A90,Hoja4!A:F,1+'ACCIONES VS NORMAS'!D90,FALSE)="x","SI","NO")</f>
        <v>NO</v>
      </c>
      <c r="D90">
        <f t="shared" si="1"/>
        <v>4</v>
      </c>
      <c r="E90" t="s">
        <v>48</v>
      </c>
    </row>
    <row r="91" spans="1:5" x14ac:dyDescent="0.25">
      <c r="A91" s="24">
        <v>18</v>
      </c>
      <c r="B91" s="20" t="s">
        <v>49</v>
      </c>
      <c r="C91" t="str">
        <f>IF(VLOOKUP(A91,Hoja4!A:F,1+'ACCIONES VS NORMAS'!D91,FALSE)="x","SI","NO")</f>
        <v>SI</v>
      </c>
      <c r="D91">
        <f t="shared" si="1"/>
        <v>5</v>
      </c>
      <c r="E91" t="s">
        <v>50</v>
      </c>
    </row>
    <row r="92" spans="1:5" x14ac:dyDescent="0.25">
      <c r="A92" s="24">
        <v>19</v>
      </c>
      <c r="B92" s="19" t="s">
        <v>41</v>
      </c>
      <c r="C92" t="str">
        <f>IF(VLOOKUP(A92,Hoja4!A:F,1+'ACCIONES VS NORMAS'!D92,FALSE)="x","SI","NO")</f>
        <v>SI</v>
      </c>
      <c r="D92">
        <f t="shared" si="1"/>
        <v>1</v>
      </c>
      <c r="E92" t="s">
        <v>42</v>
      </c>
    </row>
    <row r="93" spans="1:5" x14ac:dyDescent="0.25">
      <c r="A93" s="24">
        <v>19</v>
      </c>
      <c r="B93" s="20" t="s">
        <v>43</v>
      </c>
      <c r="C93" t="str">
        <f>IF(VLOOKUP(A93,Hoja4!A:F,1+'ACCIONES VS NORMAS'!D93,FALSE)="x","SI","NO")</f>
        <v>SI</v>
      </c>
      <c r="D93">
        <f t="shared" si="1"/>
        <v>2</v>
      </c>
      <c r="E93" t="s">
        <v>44</v>
      </c>
    </row>
    <row r="94" spans="1:5" x14ac:dyDescent="0.25">
      <c r="A94" s="24">
        <v>19</v>
      </c>
      <c r="B94" s="20" t="s">
        <v>45</v>
      </c>
      <c r="C94" t="str">
        <f>IF(VLOOKUP(A94,Hoja4!A:F,1+'ACCIONES VS NORMAS'!D94,FALSE)="x","SI","NO")</f>
        <v>SI</v>
      </c>
      <c r="D94">
        <f t="shared" si="1"/>
        <v>3</v>
      </c>
      <c r="E94" t="s">
        <v>46</v>
      </c>
    </row>
    <row r="95" spans="1:5" ht="38.25" x14ac:dyDescent="0.25">
      <c r="A95" s="24">
        <v>19</v>
      </c>
      <c r="B95" s="18" t="s">
        <v>47</v>
      </c>
      <c r="C95" t="str">
        <f>IF(VLOOKUP(A95,Hoja4!A:F,1+'ACCIONES VS NORMAS'!D95,FALSE)="x","SI","NO")</f>
        <v>SI</v>
      </c>
      <c r="D95">
        <f t="shared" si="1"/>
        <v>4</v>
      </c>
      <c r="E95" t="s">
        <v>48</v>
      </c>
    </row>
    <row r="96" spans="1:5" x14ac:dyDescent="0.25">
      <c r="A96" s="24">
        <v>19</v>
      </c>
      <c r="B96" s="20" t="s">
        <v>49</v>
      </c>
      <c r="C96" t="str">
        <f>IF(VLOOKUP(A96,Hoja4!A:F,1+'ACCIONES VS NORMAS'!D96,FALSE)="x","SI","NO")</f>
        <v>SI</v>
      </c>
      <c r="D96">
        <f t="shared" si="1"/>
        <v>5</v>
      </c>
      <c r="E96" t="s">
        <v>50</v>
      </c>
    </row>
    <row r="97" spans="1:5" x14ac:dyDescent="0.25">
      <c r="A97" s="24">
        <v>20</v>
      </c>
      <c r="B97" s="19" t="s">
        <v>41</v>
      </c>
      <c r="C97" t="str">
        <f>IF(VLOOKUP(A97,Hoja4!A:F,1+'ACCIONES VS NORMAS'!D97,FALSE)="x","SI","NO")</f>
        <v>SI</v>
      </c>
      <c r="D97">
        <f t="shared" si="1"/>
        <v>1</v>
      </c>
      <c r="E97" t="s">
        <v>42</v>
      </c>
    </row>
    <row r="98" spans="1:5" x14ac:dyDescent="0.25">
      <c r="A98" s="24">
        <v>20</v>
      </c>
      <c r="B98" s="20" t="s">
        <v>43</v>
      </c>
      <c r="C98" t="str">
        <f>IF(VLOOKUP(A98,Hoja4!A:F,1+'ACCIONES VS NORMAS'!D98,FALSE)="x","SI","NO")</f>
        <v>SI</v>
      </c>
      <c r="D98">
        <f t="shared" si="1"/>
        <v>2</v>
      </c>
      <c r="E98" t="s">
        <v>44</v>
      </c>
    </row>
    <row r="99" spans="1:5" x14ac:dyDescent="0.25">
      <c r="A99" s="24">
        <v>20</v>
      </c>
      <c r="B99" s="20" t="s">
        <v>45</v>
      </c>
      <c r="C99" t="str">
        <f>IF(VLOOKUP(A99,Hoja4!A:F,1+'ACCIONES VS NORMAS'!D99,FALSE)="x","SI","NO")</f>
        <v>SI</v>
      </c>
      <c r="D99">
        <f t="shared" si="1"/>
        <v>3</v>
      </c>
      <c r="E99" t="s">
        <v>46</v>
      </c>
    </row>
    <row r="100" spans="1:5" ht="38.25" x14ac:dyDescent="0.25">
      <c r="A100" s="24">
        <v>20</v>
      </c>
      <c r="B100" s="18" t="s">
        <v>47</v>
      </c>
      <c r="C100" t="str">
        <f>IF(VLOOKUP(A100,Hoja4!A:F,1+'ACCIONES VS NORMAS'!D100,FALSE)="x","SI","NO")</f>
        <v>SI</v>
      </c>
      <c r="D100">
        <f t="shared" si="1"/>
        <v>4</v>
      </c>
      <c r="E100" t="s">
        <v>48</v>
      </c>
    </row>
    <row r="101" spans="1:5" x14ac:dyDescent="0.25">
      <c r="A101" s="24">
        <v>20</v>
      </c>
      <c r="B101" s="20" t="s">
        <v>49</v>
      </c>
      <c r="C101" t="str">
        <f>IF(VLOOKUP(A101,Hoja4!A:F,1+'ACCIONES VS NORMAS'!D101,FALSE)="x","SI","NO")</f>
        <v>SI</v>
      </c>
      <c r="D101">
        <f t="shared" si="1"/>
        <v>5</v>
      </c>
      <c r="E101" t="s">
        <v>50</v>
      </c>
    </row>
    <row r="102" spans="1:5" x14ac:dyDescent="0.25">
      <c r="A102" s="24">
        <v>21</v>
      </c>
      <c r="B102" s="19" t="s">
        <v>41</v>
      </c>
      <c r="C102" t="str">
        <f>IF(VLOOKUP(A102,Hoja4!A:F,1+'ACCIONES VS NORMAS'!D102,FALSE)="x","SI","NO")</f>
        <v>SI</v>
      </c>
      <c r="D102">
        <f t="shared" si="1"/>
        <v>1</v>
      </c>
      <c r="E102" t="s">
        <v>42</v>
      </c>
    </row>
    <row r="103" spans="1:5" x14ac:dyDescent="0.25">
      <c r="A103" s="24">
        <v>21</v>
      </c>
      <c r="B103" s="20" t="s">
        <v>43</v>
      </c>
      <c r="C103" t="str">
        <f>IF(VLOOKUP(A103,Hoja4!A:F,1+'ACCIONES VS NORMAS'!D103,FALSE)="x","SI","NO")</f>
        <v>SI</v>
      </c>
      <c r="D103">
        <f t="shared" si="1"/>
        <v>2</v>
      </c>
      <c r="E103" t="s">
        <v>44</v>
      </c>
    </row>
    <row r="104" spans="1:5" x14ac:dyDescent="0.25">
      <c r="A104" s="24">
        <v>21</v>
      </c>
      <c r="B104" s="20" t="s">
        <v>45</v>
      </c>
      <c r="C104" t="str">
        <f>IF(VLOOKUP(A104,Hoja4!A:F,1+'ACCIONES VS NORMAS'!D104,FALSE)="x","SI","NO")</f>
        <v>SI</v>
      </c>
      <c r="D104">
        <f t="shared" si="1"/>
        <v>3</v>
      </c>
      <c r="E104" t="s">
        <v>46</v>
      </c>
    </row>
    <row r="105" spans="1:5" ht="38.25" x14ac:dyDescent="0.25">
      <c r="A105" s="24">
        <v>21</v>
      </c>
      <c r="B105" s="18" t="s">
        <v>47</v>
      </c>
      <c r="C105" t="str">
        <f>IF(VLOOKUP(A105,Hoja4!A:F,1+'ACCIONES VS NORMAS'!D105,FALSE)="x","SI","NO")</f>
        <v>SI</v>
      </c>
      <c r="D105">
        <f t="shared" si="1"/>
        <v>4</v>
      </c>
      <c r="E105" t="s">
        <v>48</v>
      </c>
    </row>
    <row r="106" spans="1:5" x14ac:dyDescent="0.25">
      <c r="A106" s="24">
        <v>21</v>
      </c>
      <c r="B106" s="20" t="s">
        <v>49</v>
      </c>
      <c r="C106" t="str">
        <f>IF(VLOOKUP(A106,Hoja4!A:F,1+'ACCIONES VS NORMAS'!D106,FALSE)="x","SI","NO")</f>
        <v>NO</v>
      </c>
      <c r="D106">
        <f t="shared" si="1"/>
        <v>5</v>
      </c>
      <c r="E106" t="s">
        <v>50</v>
      </c>
    </row>
    <row r="107" spans="1:5" x14ac:dyDescent="0.25">
      <c r="A107" s="24">
        <v>22</v>
      </c>
      <c r="B107" s="19" t="s">
        <v>41</v>
      </c>
      <c r="C107" t="str">
        <f>IF(VLOOKUP(A107,Hoja4!A:F,1+'ACCIONES VS NORMAS'!D107,FALSE)="x","SI","NO")</f>
        <v>SI</v>
      </c>
      <c r="D107">
        <f t="shared" si="1"/>
        <v>1</v>
      </c>
      <c r="E107" t="s">
        <v>42</v>
      </c>
    </row>
    <row r="108" spans="1:5" x14ac:dyDescent="0.25">
      <c r="A108" s="24">
        <v>22</v>
      </c>
      <c r="B108" s="20" t="s">
        <v>43</v>
      </c>
      <c r="C108" t="str">
        <f>IF(VLOOKUP(A108,Hoja4!A:F,1+'ACCIONES VS NORMAS'!D108,FALSE)="x","SI","NO")</f>
        <v>SI</v>
      </c>
      <c r="D108">
        <f t="shared" si="1"/>
        <v>2</v>
      </c>
      <c r="E108" t="s">
        <v>44</v>
      </c>
    </row>
    <row r="109" spans="1:5" x14ac:dyDescent="0.25">
      <c r="A109" s="24">
        <v>22</v>
      </c>
      <c r="B109" s="20" t="s">
        <v>45</v>
      </c>
      <c r="C109" t="str">
        <f>IF(VLOOKUP(A109,Hoja4!A:F,1+'ACCIONES VS NORMAS'!D109,FALSE)="x","SI","NO")</f>
        <v>SI</v>
      </c>
      <c r="D109">
        <f t="shared" si="1"/>
        <v>3</v>
      </c>
      <c r="E109" t="s">
        <v>46</v>
      </c>
    </row>
    <row r="110" spans="1:5" ht="38.25" x14ac:dyDescent="0.25">
      <c r="A110" s="24">
        <v>22</v>
      </c>
      <c r="B110" s="18" t="s">
        <v>47</v>
      </c>
      <c r="C110" t="str">
        <f>IF(VLOOKUP(A110,Hoja4!A:F,1+'ACCIONES VS NORMAS'!D110,FALSE)="x","SI","NO")</f>
        <v>SI</v>
      </c>
      <c r="D110">
        <f t="shared" si="1"/>
        <v>4</v>
      </c>
      <c r="E110" t="s">
        <v>48</v>
      </c>
    </row>
    <row r="111" spans="1:5" x14ac:dyDescent="0.25">
      <c r="A111" s="24">
        <v>22</v>
      </c>
      <c r="B111" s="20" t="s">
        <v>49</v>
      </c>
      <c r="C111" t="str">
        <f>IF(VLOOKUP(A111,Hoja4!A:F,1+'ACCIONES VS NORMAS'!D111,FALSE)="x","SI","NO")</f>
        <v>NO</v>
      </c>
      <c r="D111">
        <f t="shared" si="1"/>
        <v>5</v>
      </c>
      <c r="E111" t="s">
        <v>50</v>
      </c>
    </row>
    <row r="112" spans="1:5" x14ac:dyDescent="0.25">
      <c r="A112" s="24">
        <v>23</v>
      </c>
      <c r="B112" s="19" t="s">
        <v>41</v>
      </c>
      <c r="C112" t="str">
        <f>IF(VLOOKUP(A112,Hoja4!A:F,1+'ACCIONES VS NORMAS'!D112,FALSE)="x","SI","NO")</f>
        <v>SI</v>
      </c>
      <c r="D112">
        <f t="shared" si="1"/>
        <v>1</v>
      </c>
      <c r="E112" t="s">
        <v>42</v>
      </c>
    </row>
    <row r="113" spans="1:5" x14ac:dyDescent="0.25">
      <c r="A113" s="24">
        <v>23</v>
      </c>
      <c r="B113" s="20" t="s">
        <v>43</v>
      </c>
      <c r="C113" t="str">
        <f>IF(VLOOKUP(A113,Hoja4!A:F,1+'ACCIONES VS NORMAS'!D113,FALSE)="x","SI","NO")</f>
        <v>SI</v>
      </c>
      <c r="D113">
        <f t="shared" si="1"/>
        <v>2</v>
      </c>
      <c r="E113" t="s">
        <v>44</v>
      </c>
    </row>
    <row r="114" spans="1:5" x14ac:dyDescent="0.25">
      <c r="A114" s="24">
        <v>23</v>
      </c>
      <c r="B114" s="20" t="s">
        <v>45</v>
      </c>
      <c r="C114" t="str">
        <f>IF(VLOOKUP(A114,Hoja4!A:F,1+'ACCIONES VS NORMAS'!D114,FALSE)="x","SI","NO")</f>
        <v>SI</v>
      </c>
      <c r="D114">
        <f t="shared" si="1"/>
        <v>3</v>
      </c>
      <c r="E114" t="s">
        <v>46</v>
      </c>
    </row>
    <row r="115" spans="1:5" ht="38.25" x14ac:dyDescent="0.25">
      <c r="A115" s="24">
        <v>23</v>
      </c>
      <c r="B115" s="18" t="s">
        <v>47</v>
      </c>
      <c r="C115" t="str">
        <f>IF(VLOOKUP(A115,Hoja4!A:F,1+'ACCIONES VS NORMAS'!D115,FALSE)="x","SI","NO")</f>
        <v>NO</v>
      </c>
      <c r="D115">
        <f t="shared" si="1"/>
        <v>4</v>
      </c>
      <c r="E115" t="s">
        <v>48</v>
      </c>
    </row>
    <row r="116" spans="1:5" x14ac:dyDescent="0.25">
      <c r="A116" s="24">
        <v>23</v>
      </c>
      <c r="B116" s="20" t="s">
        <v>49</v>
      </c>
      <c r="C116" t="str">
        <f>IF(VLOOKUP(A116,Hoja4!A:F,1+'ACCIONES VS NORMAS'!D116,FALSE)="x","SI","NO")</f>
        <v>SI</v>
      </c>
      <c r="D116">
        <f t="shared" si="1"/>
        <v>5</v>
      </c>
      <c r="E116" t="s">
        <v>50</v>
      </c>
    </row>
    <row r="117" spans="1:5" x14ac:dyDescent="0.25">
      <c r="A117" s="24">
        <v>24</v>
      </c>
      <c r="B117" s="19" t="s">
        <v>41</v>
      </c>
      <c r="C117" t="str">
        <f>IF(VLOOKUP(A117,Hoja4!A:F,1+'ACCIONES VS NORMAS'!D117,FALSE)="x","SI","NO")</f>
        <v>SI</v>
      </c>
      <c r="D117">
        <f t="shared" si="1"/>
        <v>1</v>
      </c>
      <c r="E117" t="s">
        <v>42</v>
      </c>
    </row>
    <row r="118" spans="1:5" x14ac:dyDescent="0.25">
      <c r="A118" s="24">
        <v>24</v>
      </c>
      <c r="B118" s="20" t="s">
        <v>43</v>
      </c>
      <c r="C118" t="str">
        <f>IF(VLOOKUP(A118,Hoja4!A:F,1+'ACCIONES VS NORMAS'!D118,FALSE)="x","SI","NO")</f>
        <v>SI</v>
      </c>
      <c r="D118">
        <f t="shared" si="1"/>
        <v>2</v>
      </c>
      <c r="E118" t="s">
        <v>44</v>
      </c>
    </row>
    <row r="119" spans="1:5" x14ac:dyDescent="0.25">
      <c r="A119" s="24">
        <v>24</v>
      </c>
      <c r="B119" s="20" t="s">
        <v>45</v>
      </c>
      <c r="C119" t="str">
        <f>IF(VLOOKUP(A119,Hoja4!A:F,1+'ACCIONES VS NORMAS'!D119,FALSE)="x","SI","NO")</f>
        <v>SI</v>
      </c>
      <c r="D119">
        <f t="shared" si="1"/>
        <v>3</v>
      </c>
      <c r="E119" t="s">
        <v>46</v>
      </c>
    </row>
    <row r="120" spans="1:5" ht="38.25" x14ac:dyDescent="0.25">
      <c r="A120" s="24">
        <v>24</v>
      </c>
      <c r="B120" s="18" t="s">
        <v>47</v>
      </c>
      <c r="C120" t="str">
        <f>IF(VLOOKUP(A120,Hoja4!A:F,1+'ACCIONES VS NORMAS'!D120,FALSE)="x","SI","NO")</f>
        <v>SI</v>
      </c>
      <c r="D120">
        <f t="shared" si="1"/>
        <v>4</v>
      </c>
      <c r="E120" t="s">
        <v>48</v>
      </c>
    </row>
    <row r="121" spans="1:5" x14ac:dyDescent="0.25">
      <c r="A121" s="24">
        <v>24</v>
      </c>
      <c r="B121" s="20" t="s">
        <v>49</v>
      </c>
      <c r="C121" t="str">
        <f>IF(VLOOKUP(A121,Hoja4!A:F,1+'ACCIONES VS NORMAS'!D121,FALSE)="x","SI","NO")</f>
        <v>NO</v>
      </c>
      <c r="D121">
        <f t="shared" si="1"/>
        <v>5</v>
      </c>
      <c r="E121" t="s">
        <v>50</v>
      </c>
    </row>
    <row r="122" spans="1:5" x14ac:dyDescent="0.25">
      <c r="A122" s="24">
        <v>25</v>
      </c>
      <c r="B122" s="19" t="s">
        <v>41</v>
      </c>
      <c r="C122" t="str">
        <f>IF(VLOOKUP(A122,Hoja4!A:F,1+'ACCIONES VS NORMAS'!D122,FALSE)="x","SI","NO")</f>
        <v>SI</v>
      </c>
      <c r="D122">
        <f t="shared" si="1"/>
        <v>1</v>
      </c>
      <c r="E122" t="s">
        <v>42</v>
      </c>
    </row>
    <row r="123" spans="1:5" x14ac:dyDescent="0.25">
      <c r="A123" s="24">
        <v>25</v>
      </c>
      <c r="B123" s="20" t="s">
        <v>43</v>
      </c>
      <c r="C123" t="str">
        <f>IF(VLOOKUP(A123,Hoja4!A:F,1+'ACCIONES VS NORMAS'!D123,FALSE)="x","SI","NO")</f>
        <v>SI</v>
      </c>
      <c r="D123">
        <f t="shared" si="1"/>
        <v>2</v>
      </c>
      <c r="E123" t="s">
        <v>44</v>
      </c>
    </row>
    <row r="124" spans="1:5" x14ac:dyDescent="0.25">
      <c r="A124" s="24">
        <v>25</v>
      </c>
      <c r="B124" s="20" t="s">
        <v>45</v>
      </c>
      <c r="C124" t="str">
        <f>IF(VLOOKUP(A124,Hoja4!A:F,1+'ACCIONES VS NORMAS'!D124,FALSE)="x","SI","NO")</f>
        <v>SI</v>
      </c>
      <c r="D124">
        <f t="shared" si="1"/>
        <v>3</v>
      </c>
      <c r="E124" t="s">
        <v>46</v>
      </c>
    </row>
    <row r="125" spans="1:5" ht="38.25" x14ac:dyDescent="0.25">
      <c r="A125" s="24">
        <v>25</v>
      </c>
      <c r="B125" s="18" t="s">
        <v>47</v>
      </c>
      <c r="C125" t="str">
        <f>IF(VLOOKUP(A125,Hoja4!A:F,1+'ACCIONES VS NORMAS'!D125,FALSE)="x","SI","NO")</f>
        <v>SI</v>
      </c>
      <c r="D125">
        <f t="shared" si="1"/>
        <v>4</v>
      </c>
      <c r="E125" t="s">
        <v>48</v>
      </c>
    </row>
    <row r="126" spans="1:5" x14ac:dyDescent="0.25">
      <c r="A126" s="24">
        <v>25</v>
      </c>
      <c r="B126" s="20" t="s">
        <v>49</v>
      </c>
      <c r="C126" t="str">
        <f>IF(VLOOKUP(A126,Hoja4!A:F,1+'ACCIONES VS NORMAS'!D126,FALSE)="x","SI","NO")</f>
        <v>NO</v>
      </c>
      <c r="D126">
        <f t="shared" si="1"/>
        <v>5</v>
      </c>
      <c r="E126" t="s">
        <v>50</v>
      </c>
    </row>
    <row r="127" spans="1:5" x14ac:dyDescent="0.25">
      <c r="A127" s="24">
        <v>26</v>
      </c>
      <c r="B127" s="19" t="s">
        <v>41</v>
      </c>
      <c r="C127" t="str">
        <f>IF(VLOOKUP(A127,Hoja4!A:F,1+'ACCIONES VS NORMAS'!D127,FALSE)="x","SI","NO")</f>
        <v>SI</v>
      </c>
      <c r="D127">
        <f t="shared" si="1"/>
        <v>1</v>
      </c>
      <c r="E127" t="s">
        <v>42</v>
      </c>
    </row>
    <row r="128" spans="1:5" x14ac:dyDescent="0.25">
      <c r="A128" s="24">
        <v>26</v>
      </c>
      <c r="B128" s="20" t="s">
        <v>43</v>
      </c>
      <c r="C128" t="str">
        <f>IF(VLOOKUP(A128,Hoja4!A:F,1+'ACCIONES VS NORMAS'!D128,FALSE)="x","SI","NO")</f>
        <v>NO</v>
      </c>
      <c r="D128">
        <f t="shared" si="1"/>
        <v>2</v>
      </c>
      <c r="E128" t="s">
        <v>44</v>
      </c>
    </row>
    <row r="129" spans="1:5" x14ac:dyDescent="0.25">
      <c r="A129" s="24">
        <v>26</v>
      </c>
      <c r="B129" s="20" t="s">
        <v>45</v>
      </c>
      <c r="C129" t="str">
        <f>IF(VLOOKUP(A129,Hoja4!A:F,1+'ACCIONES VS NORMAS'!D129,FALSE)="x","SI","NO")</f>
        <v>NO</v>
      </c>
      <c r="D129">
        <f t="shared" si="1"/>
        <v>3</v>
      </c>
      <c r="E129" t="s">
        <v>46</v>
      </c>
    </row>
    <row r="130" spans="1:5" ht="38.25" x14ac:dyDescent="0.25">
      <c r="A130" s="24">
        <v>26</v>
      </c>
      <c r="B130" s="18" t="s">
        <v>47</v>
      </c>
      <c r="C130" t="str">
        <f>IF(VLOOKUP(A130,Hoja4!A:F,1+'ACCIONES VS NORMAS'!D130,FALSE)="x","SI","NO")</f>
        <v>NO</v>
      </c>
      <c r="D130">
        <f t="shared" si="1"/>
        <v>4</v>
      </c>
      <c r="E130" t="s">
        <v>48</v>
      </c>
    </row>
    <row r="131" spans="1:5" x14ac:dyDescent="0.25">
      <c r="A131" s="24">
        <v>26</v>
      </c>
      <c r="B131" s="20" t="s">
        <v>49</v>
      </c>
      <c r="C131" t="str">
        <f>IF(VLOOKUP(A131,Hoja4!A:F,1+'ACCIONES VS NORMAS'!D131,FALSE)="x","SI","NO")</f>
        <v>NO</v>
      </c>
      <c r="D131">
        <f t="shared" si="1"/>
        <v>5</v>
      </c>
      <c r="E131" t="s">
        <v>50</v>
      </c>
    </row>
    <row r="132" spans="1:5" x14ac:dyDescent="0.25">
      <c r="A132" s="24">
        <v>27</v>
      </c>
      <c r="B132" s="19" t="s">
        <v>41</v>
      </c>
      <c r="C132" t="str">
        <f>IF(VLOOKUP(A132,Hoja4!A:F,1+'ACCIONES VS NORMAS'!D132,FALSE)="x","SI","NO")</f>
        <v>SI</v>
      </c>
      <c r="D132">
        <f t="shared" si="1"/>
        <v>1</v>
      </c>
      <c r="E132" t="s">
        <v>42</v>
      </c>
    </row>
    <row r="133" spans="1:5" x14ac:dyDescent="0.25">
      <c r="A133" s="24">
        <v>27</v>
      </c>
      <c r="B133" s="20" t="s">
        <v>43</v>
      </c>
      <c r="C133" t="str">
        <f>IF(VLOOKUP(A133,Hoja4!A:F,1+'ACCIONES VS NORMAS'!D133,FALSE)="x","SI","NO")</f>
        <v>NO</v>
      </c>
      <c r="D133">
        <f t="shared" si="1"/>
        <v>2</v>
      </c>
      <c r="E133" t="s">
        <v>44</v>
      </c>
    </row>
    <row r="134" spans="1:5" x14ac:dyDescent="0.25">
      <c r="A134" s="24">
        <v>27</v>
      </c>
      <c r="B134" s="20" t="s">
        <v>45</v>
      </c>
      <c r="C134" t="str">
        <f>IF(VLOOKUP(A134,Hoja4!A:F,1+'ACCIONES VS NORMAS'!D134,FALSE)="x","SI","NO")</f>
        <v>NO</v>
      </c>
      <c r="D134">
        <f t="shared" si="1"/>
        <v>3</v>
      </c>
      <c r="E134" t="s">
        <v>46</v>
      </c>
    </row>
    <row r="135" spans="1:5" ht="38.25" x14ac:dyDescent="0.25">
      <c r="A135" s="24">
        <v>27</v>
      </c>
      <c r="B135" s="18" t="s">
        <v>47</v>
      </c>
      <c r="C135" t="str">
        <f>IF(VLOOKUP(A135,Hoja4!A:F,1+'ACCIONES VS NORMAS'!D135,FALSE)="x","SI","NO")</f>
        <v>NO</v>
      </c>
      <c r="D135">
        <f t="shared" si="1"/>
        <v>4</v>
      </c>
      <c r="E135" t="s">
        <v>48</v>
      </c>
    </row>
    <row r="136" spans="1:5" x14ac:dyDescent="0.25">
      <c r="A136" s="24">
        <v>27</v>
      </c>
      <c r="B136" s="20" t="s">
        <v>49</v>
      </c>
      <c r="C136" t="str">
        <f>IF(VLOOKUP(A136,Hoja4!A:F,1+'ACCIONES VS NORMAS'!D136,FALSE)="x","SI","NO")</f>
        <v>SI</v>
      </c>
      <c r="D136">
        <f t="shared" ref="D136:D199" si="2">D131</f>
        <v>5</v>
      </c>
      <c r="E136" t="s">
        <v>50</v>
      </c>
    </row>
    <row r="137" spans="1:5" x14ac:dyDescent="0.25">
      <c r="A137" s="24">
        <v>28</v>
      </c>
      <c r="B137" s="19" t="s">
        <v>41</v>
      </c>
      <c r="C137" t="str">
        <f>IF(VLOOKUP(A137,Hoja4!A:F,1+'ACCIONES VS NORMAS'!D137,FALSE)="x","SI","NO")</f>
        <v>SI</v>
      </c>
      <c r="D137">
        <f t="shared" si="2"/>
        <v>1</v>
      </c>
      <c r="E137" t="s">
        <v>42</v>
      </c>
    </row>
    <row r="138" spans="1:5" x14ac:dyDescent="0.25">
      <c r="A138" s="24">
        <v>28</v>
      </c>
      <c r="B138" s="20" t="s">
        <v>43</v>
      </c>
      <c r="C138" t="str">
        <f>IF(VLOOKUP(A138,Hoja4!A:F,1+'ACCIONES VS NORMAS'!D138,FALSE)="x","SI","NO")</f>
        <v>NO</v>
      </c>
      <c r="D138">
        <f t="shared" si="2"/>
        <v>2</v>
      </c>
      <c r="E138" t="s">
        <v>44</v>
      </c>
    </row>
    <row r="139" spans="1:5" x14ac:dyDescent="0.25">
      <c r="A139" s="24">
        <v>28</v>
      </c>
      <c r="B139" s="20" t="s">
        <v>45</v>
      </c>
      <c r="C139" t="str">
        <f>IF(VLOOKUP(A139,Hoja4!A:F,1+'ACCIONES VS NORMAS'!D139,FALSE)="x","SI","NO")</f>
        <v>NO</v>
      </c>
      <c r="D139">
        <f t="shared" si="2"/>
        <v>3</v>
      </c>
      <c r="E139" t="s">
        <v>46</v>
      </c>
    </row>
    <row r="140" spans="1:5" ht="38.25" x14ac:dyDescent="0.25">
      <c r="A140" s="24">
        <v>28</v>
      </c>
      <c r="B140" s="18" t="s">
        <v>47</v>
      </c>
      <c r="C140" t="str">
        <f>IF(VLOOKUP(A140,Hoja4!A:F,1+'ACCIONES VS NORMAS'!D140,FALSE)="x","SI","NO")</f>
        <v>NO</v>
      </c>
      <c r="D140">
        <f t="shared" si="2"/>
        <v>4</v>
      </c>
      <c r="E140" t="s">
        <v>48</v>
      </c>
    </row>
    <row r="141" spans="1:5" x14ac:dyDescent="0.25">
      <c r="A141" s="24">
        <v>28</v>
      </c>
      <c r="B141" s="20" t="s">
        <v>49</v>
      </c>
      <c r="C141" t="str">
        <f>IF(VLOOKUP(A141,Hoja4!A:F,1+'ACCIONES VS NORMAS'!D141,FALSE)="x","SI","NO")</f>
        <v>NO</v>
      </c>
      <c r="D141">
        <f t="shared" si="2"/>
        <v>5</v>
      </c>
      <c r="E141" t="s">
        <v>50</v>
      </c>
    </row>
    <row r="142" spans="1:5" x14ac:dyDescent="0.25">
      <c r="A142" s="24">
        <v>29</v>
      </c>
      <c r="B142" s="19" t="s">
        <v>41</v>
      </c>
      <c r="C142" t="str">
        <f>IF(VLOOKUP(A142,Hoja4!A:F,1+'ACCIONES VS NORMAS'!D142,FALSE)="x","SI","NO")</f>
        <v>SI</v>
      </c>
      <c r="D142">
        <f t="shared" si="2"/>
        <v>1</v>
      </c>
      <c r="E142" t="s">
        <v>42</v>
      </c>
    </row>
    <row r="143" spans="1:5" x14ac:dyDescent="0.25">
      <c r="A143" s="24">
        <v>29</v>
      </c>
      <c r="B143" s="20" t="s">
        <v>43</v>
      </c>
      <c r="C143" t="str">
        <f>IF(VLOOKUP(A143,Hoja4!A:F,1+'ACCIONES VS NORMAS'!D143,FALSE)="x","SI","NO")</f>
        <v>NO</v>
      </c>
      <c r="D143">
        <f t="shared" si="2"/>
        <v>2</v>
      </c>
      <c r="E143" t="s">
        <v>44</v>
      </c>
    </row>
    <row r="144" spans="1:5" x14ac:dyDescent="0.25">
      <c r="A144" s="24">
        <v>29</v>
      </c>
      <c r="B144" s="20" t="s">
        <v>45</v>
      </c>
      <c r="C144" t="str">
        <f>IF(VLOOKUP(A144,Hoja4!A:F,1+'ACCIONES VS NORMAS'!D144,FALSE)="x","SI","NO")</f>
        <v>NO</v>
      </c>
      <c r="D144">
        <f t="shared" si="2"/>
        <v>3</v>
      </c>
      <c r="E144" t="s">
        <v>46</v>
      </c>
    </row>
    <row r="145" spans="1:5" ht="38.25" x14ac:dyDescent="0.25">
      <c r="A145" s="24">
        <v>29</v>
      </c>
      <c r="B145" s="18" t="s">
        <v>47</v>
      </c>
      <c r="C145" t="str">
        <f>IF(VLOOKUP(A145,Hoja4!A:F,1+'ACCIONES VS NORMAS'!D145,FALSE)="x","SI","NO")</f>
        <v>NO</v>
      </c>
      <c r="D145">
        <f t="shared" si="2"/>
        <v>4</v>
      </c>
      <c r="E145" t="s">
        <v>48</v>
      </c>
    </row>
    <row r="146" spans="1:5" x14ac:dyDescent="0.25">
      <c r="A146" s="24">
        <v>29</v>
      </c>
      <c r="B146" s="20" t="s">
        <v>49</v>
      </c>
      <c r="C146" t="str">
        <f>IF(VLOOKUP(A146,Hoja4!A:F,1+'ACCIONES VS NORMAS'!D146,FALSE)="x","SI","NO")</f>
        <v>NO</v>
      </c>
      <c r="D146">
        <f t="shared" si="2"/>
        <v>5</v>
      </c>
      <c r="E146" t="s">
        <v>50</v>
      </c>
    </row>
    <row r="147" spans="1:5" x14ac:dyDescent="0.25">
      <c r="A147" s="24">
        <v>30</v>
      </c>
      <c r="B147" s="19" t="s">
        <v>41</v>
      </c>
      <c r="C147" t="str">
        <f>IF(VLOOKUP(A147,Hoja4!A:F,1+'ACCIONES VS NORMAS'!D147,FALSE)="x","SI","NO")</f>
        <v>SI</v>
      </c>
      <c r="D147">
        <f t="shared" si="2"/>
        <v>1</v>
      </c>
      <c r="E147" t="s">
        <v>42</v>
      </c>
    </row>
    <row r="148" spans="1:5" x14ac:dyDescent="0.25">
      <c r="A148" s="24">
        <v>30</v>
      </c>
      <c r="B148" s="20" t="s">
        <v>43</v>
      </c>
      <c r="C148" t="str">
        <f>IF(VLOOKUP(A148,Hoja4!A:F,1+'ACCIONES VS NORMAS'!D148,FALSE)="x","SI","NO")</f>
        <v>SI</v>
      </c>
      <c r="D148">
        <f t="shared" si="2"/>
        <v>2</v>
      </c>
      <c r="E148" t="s">
        <v>44</v>
      </c>
    </row>
    <row r="149" spans="1:5" x14ac:dyDescent="0.25">
      <c r="A149" s="24">
        <v>30</v>
      </c>
      <c r="B149" s="20" t="s">
        <v>45</v>
      </c>
      <c r="C149" t="str">
        <f>IF(VLOOKUP(A149,Hoja4!A:F,1+'ACCIONES VS NORMAS'!D149,FALSE)="x","SI","NO")</f>
        <v>SI</v>
      </c>
      <c r="D149">
        <f t="shared" si="2"/>
        <v>3</v>
      </c>
      <c r="E149" t="s">
        <v>46</v>
      </c>
    </row>
    <row r="150" spans="1:5" ht="38.25" x14ac:dyDescent="0.25">
      <c r="A150" s="24">
        <v>30</v>
      </c>
      <c r="B150" s="18" t="s">
        <v>47</v>
      </c>
      <c r="C150" t="str">
        <f>IF(VLOOKUP(A150,Hoja4!A:F,1+'ACCIONES VS NORMAS'!D150,FALSE)="x","SI","NO")</f>
        <v>SI</v>
      </c>
      <c r="D150">
        <f t="shared" si="2"/>
        <v>4</v>
      </c>
      <c r="E150" t="s">
        <v>48</v>
      </c>
    </row>
    <row r="151" spans="1:5" x14ac:dyDescent="0.25">
      <c r="A151" s="24">
        <v>30</v>
      </c>
      <c r="B151" s="20" t="s">
        <v>49</v>
      </c>
      <c r="C151" t="str">
        <f>IF(VLOOKUP(A151,Hoja4!A:F,1+'ACCIONES VS NORMAS'!D151,FALSE)="x","SI","NO")</f>
        <v>NO</v>
      </c>
      <c r="D151">
        <f t="shared" si="2"/>
        <v>5</v>
      </c>
      <c r="E151" t="s">
        <v>50</v>
      </c>
    </row>
    <row r="152" spans="1:5" x14ac:dyDescent="0.25">
      <c r="A152" s="24">
        <v>31</v>
      </c>
      <c r="B152" s="19" t="s">
        <v>41</v>
      </c>
      <c r="C152" t="str">
        <f>IF(VLOOKUP(A152,Hoja4!A:F,1+'ACCIONES VS NORMAS'!D152,FALSE)="x","SI","NO")</f>
        <v>SI</v>
      </c>
      <c r="D152">
        <f t="shared" si="2"/>
        <v>1</v>
      </c>
      <c r="E152" t="s">
        <v>42</v>
      </c>
    </row>
    <row r="153" spans="1:5" x14ac:dyDescent="0.25">
      <c r="A153" s="24">
        <v>31</v>
      </c>
      <c r="B153" s="20" t="s">
        <v>43</v>
      </c>
      <c r="C153" t="str">
        <f>IF(VLOOKUP(A153,Hoja4!A:F,1+'ACCIONES VS NORMAS'!D153,FALSE)="x","SI","NO")</f>
        <v>NO</v>
      </c>
      <c r="D153">
        <f t="shared" si="2"/>
        <v>2</v>
      </c>
      <c r="E153" t="s">
        <v>44</v>
      </c>
    </row>
    <row r="154" spans="1:5" x14ac:dyDescent="0.25">
      <c r="A154" s="24">
        <v>31</v>
      </c>
      <c r="B154" s="20" t="s">
        <v>45</v>
      </c>
      <c r="C154" t="str">
        <f>IF(VLOOKUP(A154,Hoja4!A:F,1+'ACCIONES VS NORMAS'!D154,FALSE)="x","SI","NO")</f>
        <v>NO</v>
      </c>
      <c r="D154">
        <f t="shared" si="2"/>
        <v>3</v>
      </c>
      <c r="E154" t="s">
        <v>46</v>
      </c>
    </row>
    <row r="155" spans="1:5" ht="38.25" x14ac:dyDescent="0.25">
      <c r="A155" s="24">
        <v>31</v>
      </c>
      <c r="B155" s="18" t="s">
        <v>47</v>
      </c>
      <c r="C155" t="str">
        <f>IF(VLOOKUP(A155,Hoja4!A:F,1+'ACCIONES VS NORMAS'!D155,FALSE)="x","SI","NO")</f>
        <v>SI</v>
      </c>
      <c r="D155">
        <f t="shared" si="2"/>
        <v>4</v>
      </c>
      <c r="E155" t="s">
        <v>48</v>
      </c>
    </row>
    <row r="156" spans="1:5" x14ac:dyDescent="0.25">
      <c r="A156" s="24">
        <v>31</v>
      </c>
      <c r="B156" s="20" t="s">
        <v>49</v>
      </c>
      <c r="C156" t="str">
        <f>IF(VLOOKUP(A156,Hoja4!A:F,1+'ACCIONES VS NORMAS'!D156,FALSE)="x","SI","NO")</f>
        <v>NO</v>
      </c>
      <c r="D156">
        <f t="shared" si="2"/>
        <v>5</v>
      </c>
      <c r="E156" t="s">
        <v>50</v>
      </c>
    </row>
    <row r="157" spans="1:5" x14ac:dyDescent="0.25">
      <c r="A157" s="24">
        <v>32</v>
      </c>
      <c r="B157" s="19" t="s">
        <v>41</v>
      </c>
      <c r="C157" t="str">
        <f>IF(VLOOKUP(A157,Hoja4!A:F,1+'ACCIONES VS NORMAS'!D157,FALSE)="x","SI","NO")</f>
        <v>SI</v>
      </c>
      <c r="D157">
        <f t="shared" si="2"/>
        <v>1</v>
      </c>
      <c r="E157" t="s">
        <v>42</v>
      </c>
    </row>
    <row r="158" spans="1:5" x14ac:dyDescent="0.25">
      <c r="A158" s="24">
        <v>32</v>
      </c>
      <c r="B158" s="20" t="s">
        <v>43</v>
      </c>
      <c r="C158" t="str">
        <f>IF(VLOOKUP(A158,Hoja4!A:F,1+'ACCIONES VS NORMAS'!D158,FALSE)="x","SI","NO")</f>
        <v>NO</v>
      </c>
      <c r="D158">
        <f t="shared" si="2"/>
        <v>2</v>
      </c>
      <c r="E158" t="s">
        <v>44</v>
      </c>
    </row>
    <row r="159" spans="1:5" x14ac:dyDescent="0.25">
      <c r="A159" s="24">
        <v>32</v>
      </c>
      <c r="B159" s="20" t="s">
        <v>45</v>
      </c>
      <c r="C159" t="str">
        <f>IF(VLOOKUP(A159,Hoja4!A:F,1+'ACCIONES VS NORMAS'!D159,FALSE)="x","SI","NO")</f>
        <v>NO</v>
      </c>
      <c r="D159">
        <f t="shared" si="2"/>
        <v>3</v>
      </c>
      <c r="E159" t="s">
        <v>46</v>
      </c>
    </row>
    <row r="160" spans="1:5" ht="38.25" x14ac:dyDescent="0.25">
      <c r="A160" s="24">
        <v>32</v>
      </c>
      <c r="B160" s="18" t="s">
        <v>47</v>
      </c>
      <c r="C160" t="str">
        <f>IF(VLOOKUP(A160,Hoja4!A:F,1+'ACCIONES VS NORMAS'!D160,FALSE)="x","SI","NO")</f>
        <v>NO</v>
      </c>
      <c r="D160">
        <f t="shared" si="2"/>
        <v>4</v>
      </c>
      <c r="E160" t="s">
        <v>48</v>
      </c>
    </row>
    <row r="161" spans="1:5" x14ac:dyDescent="0.25">
      <c r="A161" s="24">
        <v>32</v>
      </c>
      <c r="B161" s="20" t="s">
        <v>49</v>
      </c>
      <c r="C161" t="str">
        <f>IF(VLOOKUP(A161,Hoja4!A:F,1+'ACCIONES VS NORMAS'!D161,FALSE)="x","SI","NO")</f>
        <v>SI</v>
      </c>
      <c r="D161">
        <f t="shared" si="2"/>
        <v>5</v>
      </c>
      <c r="E161" t="s">
        <v>50</v>
      </c>
    </row>
    <row r="162" spans="1:5" x14ac:dyDescent="0.25">
      <c r="A162" s="24">
        <v>33</v>
      </c>
      <c r="B162" s="19" t="s">
        <v>41</v>
      </c>
      <c r="C162" t="str">
        <f>IF(VLOOKUP(A162,Hoja4!A:F,1+'ACCIONES VS NORMAS'!D162,FALSE)="x","SI","NO")</f>
        <v>SI</v>
      </c>
      <c r="D162">
        <f t="shared" si="2"/>
        <v>1</v>
      </c>
      <c r="E162" t="s">
        <v>42</v>
      </c>
    </row>
    <row r="163" spans="1:5" x14ac:dyDescent="0.25">
      <c r="A163" s="24">
        <v>33</v>
      </c>
      <c r="B163" s="20" t="s">
        <v>43</v>
      </c>
      <c r="C163" t="str">
        <f>IF(VLOOKUP(A163,Hoja4!A:F,1+'ACCIONES VS NORMAS'!D163,FALSE)="x","SI","NO")</f>
        <v>NO</v>
      </c>
      <c r="D163">
        <f t="shared" si="2"/>
        <v>2</v>
      </c>
      <c r="E163" t="s">
        <v>44</v>
      </c>
    </row>
    <row r="164" spans="1:5" x14ac:dyDescent="0.25">
      <c r="A164" s="24">
        <v>33</v>
      </c>
      <c r="B164" s="20" t="s">
        <v>45</v>
      </c>
      <c r="C164" t="str">
        <f>IF(VLOOKUP(A164,Hoja4!A:F,1+'ACCIONES VS NORMAS'!D164,FALSE)="x","SI","NO")</f>
        <v>NO</v>
      </c>
      <c r="D164">
        <f t="shared" si="2"/>
        <v>3</v>
      </c>
      <c r="E164" t="s">
        <v>46</v>
      </c>
    </row>
    <row r="165" spans="1:5" ht="38.25" x14ac:dyDescent="0.25">
      <c r="A165" s="24">
        <v>33</v>
      </c>
      <c r="B165" s="18" t="s">
        <v>47</v>
      </c>
      <c r="C165" t="str">
        <f>IF(VLOOKUP(A165,Hoja4!A:F,1+'ACCIONES VS NORMAS'!D165,FALSE)="x","SI","NO")</f>
        <v>NO</v>
      </c>
      <c r="D165">
        <f t="shared" si="2"/>
        <v>4</v>
      </c>
      <c r="E165" t="s">
        <v>48</v>
      </c>
    </row>
    <row r="166" spans="1:5" x14ac:dyDescent="0.25">
      <c r="A166" s="24">
        <v>33</v>
      </c>
      <c r="B166" s="20" t="s">
        <v>49</v>
      </c>
      <c r="C166" t="str">
        <f>IF(VLOOKUP(A166,Hoja4!A:F,1+'ACCIONES VS NORMAS'!D166,FALSE)="x","SI","NO")</f>
        <v>SI</v>
      </c>
      <c r="D166">
        <f t="shared" si="2"/>
        <v>5</v>
      </c>
      <c r="E166" t="s">
        <v>50</v>
      </c>
    </row>
    <row r="167" spans="1:5" x14ac:dyDescent="0.25">
      <c r="A167" s="24">
        <v>34</v>
      </c>
      <c r="B167" s="19" t="s">
        <v>41</v>
      </c>
      <c r="C167" t="str">
        <f>IF(VLOOKUP(A167,Hoja4!A:F,1+'ACCIONES VS NORMAS'!D167,FALSE)="x","SI","NO")</f>
        <v>SI</v>
      </c>
      <c r="D167">
        <f t="shared" si="2"/>
        <v>1</v>
      </c>
      <c r="E167" t="s">
        <v>42</v>
      </c>
    </row>
    <row r="168" spans="1:5" x14ac:dyDescent="0.25">
      <c r="A168" s="24">
        <v>34</v>
      </c>
      <c r="B168" s="20" t="s">
        <v>43</v>
      </c>
      <c r="C168" t="str">
        <f>IF(VLOOKUP(A168,Hoja4!A:F,1+'ACCIONES VS NORMAS'!D168,FALSE)="x","SI","NO")</f>
        <v>NO</v>
      </c>
      <c r="D168">
        <f t="shared" si="2"/>
        <v>2</v>
      </c>
      <c r="E168" t="s">
        <v>44</v>
      </c>
    </row>
    <row r="169" spans="1:5" x14ac:dyDescent="0.25">
      <c r="A169" s="24">
        <v>34</v>
      </c>
      <c r="B169" s="20" t="s">
        <v>45</v>
      </c>
      <c r="C169" t="str">
        <f>IF(VLOOKUP(A169,Hoja4!A:F,1+'ACCIONES VS NORMAS'!D169,FALSE)="x","SI","NO")</f>
        <v>NO</v>
      </c>
      <c r="D169">
        <f t="shared" si="2"/>
        <v>3</v>
      </c>
      <c r="E169" t="s">
        <v>46</v>
      </c>
    </row>
    <row r="170" spans="1:5" ht="38.25" x14ac:dyDescent="0.25">
      <c r="A170" s="24">
        <v>34</v>
      </c>
      <c r="B170" s="18" t="s">
        <v>47</v>
      </c>
      <c r="C170" t="str">
        <f>IF(VLOOKUP(A170,Hoja4!A:F,1+'ACCIONES VS NORMAS'!D170,FALSE)="x","SI","NO")</f>
        <v>NO</v>
      </c>
      <c r="D170">
        <f t="shared" si="2"/>
        <v>4</v>
      </c>
      <c r="E170" t="s">
        <v>48</v>
      </c>
    </row>
    <row r="171" spans="1:5" x14ac:dyDescent="0.25">
      <c r="A171" s="24">
        <v>34</v>
      </c>
      <c r="B171" s="20" t="s">
        <v>49</v>
      </c>
      <c r="C171" t="str">
        <f>IF(VLOOKUP(A171,Hoja4!A:F,1+'ACCIONES VS NORMAS'!D171,FALSE)="x","SI","NO")</f>
        <v>NO</v>
      </c>
      <c r="D171">
        <f t="shared" si="2"/>
        <v>5</v>
      </c>
      <c r="E171" t="s">
        <v>50</v>
      </c>
    </row>
    <row r="172" spans="1:5" x14ac:dyDescent="0.25">
      <c r="A172" s="24">
        <v>35</v>
      </c>
      <c r="B172" s="19" t="s">
        <v>41</v>
      </c>
      <c r="C172" t="str">
        <f>IF(VLOOKUP(A172,Hoja4!A:F,1+'ACCIONES VS NORMAS'!D172,FALSE)="x","SI","NO")</f>
        <v>SI</v>
      </c>
      <c r="D172">
        <f t="shared" si="2"/>
        <v>1</v>
      </c>
      <c r="E172" t="s">
        <v>42</v>
      </c>
    </row>
    <row r="173" spans="1:5" x14ac:dyDescent="0.25">
      <c r="A173" s="24">
        <v>35</v>
      </c>
      <c r="B173" s="20" t="s">
        <v>43</v>
      </c>
      <c r="C173" t="str">
        <f>IF(VLOOKUP(A173,Hoja4!A:F,1+'ACCIONES VS NORMAS'!D173,FALSE)="x","SI","NO")</f>
        <v>NO</v>
      </c>
      <c r="D173">
        <f t="shared" si="2"/>
        <v>2</v>
      </c>
      <c r="E173" t="s">
        <v>44</v>
      </c>
    </row>
    <row r="174" spans="1:5" x14ac:dyDescent="0.25">
      <c r="A174" s="24">
        <v>35</v>
      </c>
      <c r="B174" s="20" t="s">
        <v>45</v>
      </c>
      <c r="C174" t="str">
        <f>IF(VLOOKUP(A174,Hoja4!A:F,1+'ACCIONES VS NORMAS'!D174,FALSE)="x","SI","NO")</f>
        <v>NO</v>
      </c>
      <c r="D174">
        <f t="shared" si="2"/>
        <v>3</v>
      </c>
      <c r="E174" t="s">
        <v>46</v>
      </c>
    </row>
    <row r="175" spans="1:5" ht="38.25" x14ac:dyDescent="0.25">
      <c r="A175" s="24">
        <v>35</v>
      </c>
      <c r="B175" s="18" t="s">
        <v>47</v>
      </c>
      <c r="C175" t="str">
        <f>IF(VLOOKUP(A175,Hoja4!A:F,1+'ACCIONES VS NORMAS'!D175,FALSE)="x","SI","NO")</f>
        <v>NO</v>
      </c>
      <c r="D175">
        <f t="shared" si="2"/>
        <v>4</v>
      </c>
      <c r="E175" t="s">
        <v>48</v>
      </c>
    </row>
    <row r="176" spans="1:5" x14ac:dyDescent="0.25">
      <c r="A176" s="24">
        <v>35</v>
      </c>
      <c r="B176" s="20" t="s">
        <v>49</v>
      </c>
      <c r="C176" t="str">
        <f>IF(VLOOKUP(A176,Hoja4!A:F,1+'ACCIONES VS NORMAS'!D176,FALSE)="x","SI","NO")</f>
        <v>NO</v>
      </c>
      <c r="D176">
        <f t="shared" si="2"/>
        <v>5</v>
      </c>
      <c r="E176" t="s">
        <v>50</v>
      </c>
    </row>
    <row r="177" spans="1:5" x14ac:dyDescent="0.25">
      <c r="A177" s="24">
        <v>36</v>
      </c>
      <c r="B177" s="19" t="s">
        <v>41</v>
      </c>
      <c r="C177" t="str">
        <f>IF(VLOOKUP(A177,Hoja4!A:F,1+'ACCIONES VS NORMAS'!D177,FALSE)="x","SI","NO")</f>
        <v>SI</v>
      </c>
      <c r="D177">
        <f t="shared" si="2"/>
        <v>1</v>
      </c>
      <c r="E177" t="s">
        <v>42</v>
      </c>
    </row>
    <row r="178" spans="1:5" x14ac:dyDescent="0.25">
      <c r="A178" s="24">
        <v>36</v>
      </c>
      <c r="B178" s="20" t="s">
        <v>43</v>
      </c>
      <c r="C178" t="str">
        <f>IF(VLOOKUP(A178,Hoja4!A:F,1+'ACCIONES VS NORMAS'!D178,FALSE)="x","SI","NO")</f>
        <v>NO</v>
      </c>
      <c r="D178">
        <f t="shared" si="2"/>
        <v>2</v>
      </c>
      <c r="E178" t="s">
        <v>44</v>
      </c>
    </row>
    <row r="179" spans="1:5" x14ac:dyDescent="0.25">
      <c r="A179" s="24">
        <v>36</v>
      </c>
      <c r="B179" s="20" t="s">
        <v>45</v>
      </c>
      <c r="C179" t="str">
        <f>IF(VLOOKUP(A179,Hoja4!A:F,1+'ACCIONES VS NORMAS'!D179,FALSE)="x","SI","NO")</f>
        <v>NO</v>
      </c>
      <c r="D179">
        <f t="shared" si="2"/>
        <v>3</v>
      </c>
      <c r="E179" t="s">
        <v>46</v>
      </c>
    </row>
    <row r="180" spans="1:5" ht="38.25" x14ac:dyDescent="0.25">
      <c r="A180" s="24">
        <v>36</v>
      </c>
      <c r="B180" s="18" t="s">
        <v>47</v>
      </c>
      <c r="C180" t="str">
        <f>IF(VLOOKUP(A180,Hoja4!A:F,1+'ACCIONES VS NORMAS'!D180,FALSE)="x","SI","NO")</f>
        <v>SI</v>
      </c>
      <c r="D180">
        <f t="shared" si="2"/>
        <v>4</v>
      </c>
      <c r="E180" t="s">
        <v>48</v>
      </c>
    </row>
    <row r="181" spans="1:5" x14ac:dyDescent="0.25">
      <c r="A181" s="24">
        <v>36</v>
      </c>
      <c r="B181" s="20" t="s">
        <v>49</v>
      </c>
      <c r="C181" t="str">
        <f>IF(VLOOKUP(A181,Hoja4!A:F,1+'ACCIONES VS NORMAS'!D181,FALSE)="x","SI","NO")</f>
        <v>NO</v>
      </c>
      <c r="D181">
        <f t="shared" si="2"/>
        <v>5</v>
      </c>
      <c r="E181" t="s">
        <v>50</v>
      </c>
    </row>
    <row r="182" spans="1:5" x14ac:dyDescent="0.25">
      <c r="A182" s="24">
        <v>37</v>
      </c>
      <c r="B182" s="19" t="s">
        <v>41</v>
      </c>
      <c r="C182" t="str">
        <f>IF(VLOOKUP(A182,Hoja4!A:F,1+'ACCIONES VS NORMAS'!D182,FALSE)="x","SI","NO")</f>
        <v>SI</v>
      </c>
      <c r="D182">
        <f t="shared" si="2"/>
        <v>1</v>
      </c>
      <c r="E182" t="s">
        <v>42</v>
      </c>
    </row>
    <row r="183" spans="1:5" x14ac:dyDescent="0.25">
      <c r="A183" s="24">
        <v>37</v>
      </c>
      <c r="B183" s="20" t="s">
        <v>43</v>
      </c>
      <c r="C183" t="str">
        <f>IF(VLOOKUP(A183,Hoja4!A:F,1+'ACCIONES VS NORMAS'!D183,FALSE)="x","SI","NO")</f>
        <v>SI</v>
      </c>
      <c r="D183">
        <f t="shared" si="2"/>
        <v>2</v>
      </c>
      <c r="E183" t="s">
        <v>44</v>
      </c>
    </row>
    <row r="184" spans="1:5" x14ac:dyDescent="0.25">
      <c r="A184" s="24">
        <v>37</v>
      </c>
      <c r="B184" s="20" t="s">
        <v>45</v>
      </c>
      <c r="C184" t="str">
        <f>IF(VLOOKUP(A184,Hoja4!A:F,1+'ACCIONES VS NORMAS'!D184,FALSE)="x","SI","NO")</f>
        <v>SI</v>
      </c>
      <c r="D184">
        <f t="shared" si="2"/>
        <v>3</v>
      </c>
      <c r="E184" t="s">
        <v>46</v>
      </c>
    </row>
    <row r="185" spans="1:5" ht="38.25" x14ac:dyDescent="0.25">
      <c r="A185" s="24">
        <v>37</v>
      </c>
      <c r="B185" s="18" t="s">
        <v>47</v>
      </c>
      <c r="C185" t="str">
        <f>IF(VLOOKUP(A185,Hoja4!A:F,1+'ACCIONES VS NORMAS'!D185,FALSE)="x","SI","NO")</f>
        <v>NO</v>
      </c>
      <c r="D185">
        <f t="shared" si="2"/>
        <v>4</v>
      </c>
      <c r="E185" t="s">
        <v>48</v>
      </c>
    </row>
    <row r="186" spans="1:5" x14ac:dyDescent="0.25">
      <c r="A186" s="24">
        <v>37</v>
      </c>
      <c r="B186" s="20" t="s">
        <v>49</v>
      </c>
      <c r="C186" t="str">
        <f>IF(VLOOKUP(A186,Hoja4!A:F,1+'ACCIONES VS NORMAS'!D186,FALSE)="x","SI","NO")</f>
        <v>SI</v>
      </c>
      <c r="D186">
        <f t="shared" si="2"/>
        <v>5</v>
      </c>
      <c r="E186" t="s">
        <v>50</v>
      </c>
    </row>
    <row r="187" spans="1:5" x14ac:dyDescent="0.25">
      <c r="A187" s="24">
        <v>38</v>
      </c>
      <c r="B187" s="19" t="s">
        <v>41</v>
      </c>
      <c r="C187" t="str">
        <f>IF(VLOOKUP(A187,Hoja4!A:F,1+'ACCIONES VS NORMAS'!D187,FALSE)="x","SI","NO")</f>
        <v>SI</v>
      </c>
      <c r="D187">
        <f t="shared" si="2"/>
        <v>1</v>
      </c>
      <c r="E187" t="s">
        <v>42</v>
      </c>
    </row>
    <row r="188" spans="1:5" x14ac:dyDescent="0.25">
      <c r="A188" s="24">
        <v>38</v>
      </c>
      <c r="B188" s="20" t="s">
        <v>43</v>
      </c>
      <c r="C188" t="str">
        <f>IF(VLOOKUP(A188,Hoja4!A:F,1+'ACCIONES VS NORMAS'!D188,FALSE)="x","SI","NO")</f>
        <v>SI</v>
      </c>
      <c r="D188">
        <f t="shared" si="2"/>
        <v>2</v>
      </c>
      <c r="E188" t="s">
        <v>44</v>
      </c>
    </row>
    <row r="189" spans="1:5" x14ac:dyDescent="0.25">
      <c r="A189" s="24">
        <v>38</v>
      </c>
      <c r="B189" s="20" t="s">
        <v>45</v>
      </c>
      <c r="C189" t="str">
        <f>IF(VLOOKUP(A189,Hoja4!A:F,1+'ACCIONES VS NORMAS'!D189,FALSE)="x","SI","NO")</f>
        <v>SI</v>
      </c>
      <c r="D189">
        <f t="shared" si="2"/>
        <v>3</v>
      </c>
      <c r="E189" t="s">
        <v>46</v>
      </c>
    </row>
    <row r="190" spans="1:5" ht="38.25" x14ac:dyDescent="0.25">
      <c r="A190" s="24">
        <v>38</v>
      </c>
      <c r="B190" s="18" t="s">
        <v>47</v>
      </c>
      <c r="C190" t="str">
        <f>IF(VLOOKUP(A190,Hoja4!A:F,1+'ACCIONES VS NORMAS'!D190,FALSE)="x","SI","NO")</f>
        <v>SI</v>
      </c>
      <c r="D190">
        <f t="shared" si="2"/>
        <v>4</v>
      </c>
      <c r="E190" t="s">
        <v>48</v>
      </c>
    </row>
    <row r="191" spans="1:5" x14ac:dyDescent="0.25">
      <c r="A191" s="24">
        <v>38</v>
      </c>
      <c r="B191" s="20" t="s">
        <v>49</v>
      </c>
      <c r="C191" t="str">
        <f>IF(VLOOKUP(A191,Hoja4!A:F,1+'ACCIONES VS NORMAS'!D191,FALSE)="x","SI","NO")</f>
        <v>SI</v>
      </c>
      <c r="D191">
        <f t="shared" si="2"/>
        <v>5</v>
      </c>
      <c r="E191" t="s">
        <v>50</v>
      </c>
    </row>
    <row r="192" spans="1:5" x14ac:dyDescent="0.25">
      <c r="A192" s="24">
        <v>39</v>
      </c>
      <c r="B192" s="19" t="s">
        <v>41</v>
      </c>
      <c r="C192" t="str">
        <f>IF(VLOOKUP(A192,Hoja4!A:F,1+'ACCIONES VS NORMAS'!D192,FALSE)="x","SI","NO")</f>
        <v>SI</v>
      </c>
      <c r="D192">
        <f t="shared" si="2"/>
        <v>1</v>
      </c>
      <c r="E192" t="s">
        <v>42</v>
      </c>
    </row>
    <row r="193" spans="1:5" x14ac:dyDescent="0.25">
      <c r="A193" s="24">
        <v>39</v>
      </c>
      <c r="B193" s="20" t="s">
        <v>43</v>
      </c>
      <c r="C193" t="str">
        <f>IF(VLOOKUP(A193,Hoja4!A:F,1+'ACCIONES VS NORMAS'!D193,FALSE)="x","SI","NO")</f>
        <v>NO</v>
      </c>
      <c r="D193">
        <f t="shared" si="2"/>
        <v>2</v>
      </c>
      <c r="E193" t="s">
        <v>44</v>
      </c>
    </row>
    <row r="194" spans="1:5" x14ac:dyDescent="0.25">
      <c r="A194" s="24">
        <v>39</v>
      </c>
      <c r="B194" s="20" t="s">
        <v>45</v>
      </c>
      <c r="C194" t="str">
        <f>IF(VLOOKUP(A194,Hoja4!A:F,1+'ACCIONES VS NORMAS'!D194,FALSE)="x","SI","NO")</f>
        <v>NO</v>
      </c>
      <c r="D194">
        <f t="shared" si="2"/>
        <v>3</v>
      </c>
      <c r="E194" t="s">
        <v>46</v>
      </c>
    </row>
    <row r="195" spans="1:5" ht="38.25" x14ac:dyDescent="0.25">
      <c r="A195" s="24">
        <v>39</v>
      </c>
      <c r="B195" s="18" t="s">
        <v>47</v>
      </c>
      <c r="C195" t="str">
        <f>IF(VLOOKUP(A195,Hoja4!A:F,1+'ACCIONES VS NORMAS'!D195,FALSE)="x","SI","NO")</f>
        <v>NO</v>
      </c>
      <c r="D195">
        <f t="shared" si="2"/>
        <v>4</v>
      </c>
      <c r="E195" t="s">
        <v>48</v>
      </c>
    </row>
    <row r="196" spans="1:5" x14ac:dyDescent="0.25">
      <c r="A196" s="24">
        <v>39</v>
      </c>
      <c r="B196" s="20" t="s">
        <v>49</v>
      </c>
      <c r="C196" t="str">
        <f>IF(VLOOKUP(A196,Hoja4!A:F,1+'ACCIONES VS NORMAS'!D196,FALSE)="x","SI","NO")</f>
        <v>SI</v>
      </c>
      <c r="D196">
        <f t="shared" si="2"/>
        <v>5</v>
      </c>
      <c r="E196" t="s">
        <v>50</v>
      </c>
    </row>
    <row r="197" spans="1:5" x14ac:dyDescent="0.25">
      <c r="A197" s="24">
        <v>40</v>
      </c>
      <c r="B197" s="19" t="s">
        <v>41</v>
      </c>
      <c r="C197" t="str">
        <f>IF(VLOOKUP(A197,Hoja4!A:F,1+'ACCIONES VS NORMAS'!D197,FALSE)="x","SI","NO")</f>
        <v>SI</v>
      </c>
      <c r="D197">
        <f t="shared" si="2"/>
        <v>1</v>
      </c>
      <c r="E197" t="s">
        <v>42</v>
      </c>
    </row>
    <row r="198" spans="1:5" x14ac:dyDescent="0.25">
      <c r="A198" s="24">
        <v>40</v>
      </c>
      <c r="B198" s="20" t="s">
        <v>43</v>
      </c>
      <c r="C198" t="str">
        <f>IF(VLOOKUP(A198,Hoja4!A:F,1+'ACCIONES VS NORMAS'!D198,FALSE)="x","SI","NO")</f>
        <v>NO</v>
      </c>
      <c r="D198">
        <f t="shared" si="2"/>
        <v>2</v>
      </c>
      <c r="E198" t="s">
        <v>44</v>
      </c>
    </row>
    <row r="199" spans="1:5" x14ac:dyDescent="0.25">
      <c r="A199" s="24">
        <v>40</v>
      </c>
      <c r="B199" s="20" t="s">
        <v>45</v>
      </c>
      <c r="C199" t="str">
        <f>IF(VLOOKUP(A199,Hoja4!A:F,1+'ACCIONES VS NORMAS'!D199,FALSE)="x","SI","NO")</f>
        <v>NO</v>
      </c>
      <c r="D199">
        <f t="shared" si="2"/>
        <v>3</v>
      </c>
      <c r="E199" t="s">
        <v>46</v>
      </c>
    </row>
    <row r="200" spans="1:5" ht="38.25" x14ac:dyDescent="0.25">
      <c r="A200" s="24">
        <v>40</v>
      </c>
      <c r="B200" s="18" t="s">
        <v>47</v>
      </c>
      <c r="C200" t="str">
        <f>IF(VLOOKUP(A200,Hoja4!A:F,1+'ACCIONES VS NORMAS'!D200,FALSE)="x","SI","NO")</f>
        <v>NO</v>
      </c>
      <c r="D200">
        <f t="shared" ref="D200:D263" si="3">D195</f>
        <v>4</v>
      </c>
      <c r="E200" t="s">
        <v>48</v>
      </c>
    </row>
    <row r="201" spans="1:5" x14ac:dyDescent="0.25">
      <c r="A201" s="24">
        <v>40</v>
      </c>
      <c r="B201" s="20" t="s">
        <v>49</v>
      </c>
      <c r="C201" t="str">
        <f>IF(VLOOKUP(A201,Hoja4!A:F,1+'ACCIONES VS NORMAS'!D201,FALSE)="x","SI","NO")</f>
        <v>SI</v>
      </c>
      <c r="D201">
        <f t="shared" si="3"/>
        <v>5</v>
      </c>
      <c r="E201" t="s">
        <v>50</v>
      </c>
    </row>
    <row r="202" spans="1:5" x14ac:dyDescent="0.25">
      <c r="A202" s="24">
        <v>41</v>
      </c>
      <c r="B202" s="19" t="s">
        <v>41</v>
      </c>
      <c r="C202" t="str">
        <f>IF(VLOOKUP(A202,Hoja4!A:F,1+'ACCIONES VS NORMAS'!D202,FALSE)="x","SI","NO")</f>
        <v>SI</v>
      </c>
      <c r="D202">
        <f t="shared" si="3"/>
        <v>1</v>
      </c>
      <c r="E202" t="s">
        <v>42</v>
      </c>
    </row>
    <row r="203" spans="1:5" x14ac:dyDescent="0.25">
      <c r="A203" s="24">
        <v>41</v>
      </c>
      <c r="B203" s="20" t="s">
        <v>43</v>
      </c>
      <c r="C203" t="str">
        <f>IF(VLOOKUP(A203,Hoja4!A:F,1+'ACCIONES VS NORMAS'!D203,FALSE)="x","SI","NO")</f>
        <v>NO</v>
      </c>
      <c r="D203">
        <f t="shared" si="3"/>
        <v>2</v>
      </c>
      <c r="E203" t="s">
        <v>44</v>
      </c>
    </row>
    <row r="204" spans="1:5" x14ac:dyDescent="0.25">
      <c r="A204" s="24">
        <v>41</v>
      </c>
      <c r="B204" s="20" t="s">
        <v>45</v>
      </c>
      <c r="C204" t="str">
        <f>IF(VLOOKUP(A204,Hoja4!A:F,1+'ACCIONES VS NORMAS'!D204,FALSE)="x","SI","NO")</f>
        <v>NO</v>
      </c>
      <c r="D204">
        <f t="shared" si="3"/>
        <v>3</v>
      </c>
      <c r="E204" t="s">
        <v>46</v>
      </c>
    </row>
    <row r="205" spans="1:5" ht="38.25" x14ac:dyDescent="0.25">
      <c r="A205" s="24">
        <v>41</v>
      </c>
      <c r="B205" s="18" t="s">
        <v>47</v>
      </c>
      <c r="C205" t="str">
        <f>IF(VLOOKUP(A205,Hoja4!A:F,1+'ACCIONES VS NORMAS'!D205,FALSE)="x","SI","NO")</f>
        <v>NO</v>
      </c>
      <c r="D205">
        <f t="shared" si="3"/>
        <v>4</v>
      </c>
      <c r="E205" t="s">
        <v>48</v>
      </c>
    </row>
    <row r="206" spans="1:5" x14ac:dyDescent="0.25">
      <c r="A206" s="24">
        <v>41</v>
      </c>
      <c r="B206" s="20" t="s">
        <v>49</v>
      </c>
      <c r="C206" t="str">
        <f>IF(VLOOKUP(A206,Hoja4!A:F,1+'ACCIONES VS NORMAS'!D206,FALSE)="x","SI","NO")</f>
        <v>SI</v>
      </c>
      <c r="D206">
        <f t="shared" si="3"/>
        <v>5</v>
      </c>
      <c r="E206" t="s">
        <v>50</v>
      </c>
    </row>
    <row r="207" spans="1:5" x14ac:dyDescent="0.25">
      <c r="A207" s="24">
        <v>42</v>
      </c>
      <c r="B207" s="19" t="s">
        <v>41</v>
      </c>
      <c r="C207" t="str">
        <f>IF(VLOOKUP(A207,Hoja4!A:F,1+'ACCIONES VS NORMAS'!D207,FALSE)="x","SI","NO")</f>
        <v>SI</v>
      </c>
      <c r="D207">
        <f t="shared" si="3"/>
        <v>1</v>
      </c>
      <c r="E207" t="s">
        <v>42</v>
      </c>
    </row>
    <row r="208" spans="1:5" x14ac:dyDescent="0.25">
      <c r="A208" s="24">
        <v>42</v>
      </c>
      <c r="B208" s="20" t="s">
        <v>43</v>
      </c>
      <c r="C208" t="str">
        <f>IF(VLOOKUP(A208,Hoja4!A:F,1+'ACCIONES VS NORMAS'!D208,FALSE)="x","SI","NO")</f>
        <v>NO</v>
      </c>
      <c r="D208">
        <f t="shared" si="3"/>
        <v>2</v>
      </c>
      <c r="E208" t="s">
        <v>44</v>
      </c>
    </row>
    <row r="209" spans="1:5" x14ac:dyDescent="0.25">
      <c r="A209" s="24">
        <v>42</v>
      </c>
      <c r="B209" s="20" t="s">
        <v>45</v>
      </c>
      <c r="C209" t="str">
        <f>IF(VLOOKUP(A209,Hoja4!A:F,1+'ACCIONES VS NORMAS'!D209,FALSE)="x","SI","NO")</f>
        <v>NO</v>
      </c>
      <c r="D209">
        <f t="shared" si="3"/>
        <v>3</v>
      </c>
      <c r="E209" t="s">
        <v>46</v>
      </c>
    </row>
    <row r="210" spans="1:5" ht="38.25" x14ac:dyDescent="0.25">
      <c r="A210" s="24">
        <v>42</v>
      </c>
      <c r="B210" s="18" t="s">
        <v>47</v>
      </c>
      <c r="C210" t="str">
        <f>IF(VLOOKUP(A210,Hoja4!A:F,1+'ACCIONES VS NORMAS'!D210,FALSE)="x","SI","NO")</f>
        <v>NO</v>
      </c>
      <c r="D210">
        <f t="shared" si="3"/>
        <v>4</v>
      </c>
      <c r="E210" t="s">
        <v>48</v>
      </c>
    </row>
    <row r="211" spans="1:5" x14ac:dyDescent="0.25">
      <c r="A211" s="24">
        <v>42</v>
      </c>
      <c r="B211" s="20" t="s">
        <v>49</v>
      </c>
      <c r="C211" t="str">
        <f>IF(VLOOKUP(A211,Hoja4!A:F,1+'ACCIONES VS NORMAS'!D211,FALSE)="x","SI","NO")</f>
        <v>SI</v>
      </c>
      <c r="D211">
        <f t="shared" si="3"/>
        <v>5</v>
      </c>
      <c r="E211" t="s">
        <v>50</v>
      </c>
    </row>
    <row r="212" spans="1:5" x14ac:dyDescent="0.25">
      <c r="A212" s="24">
        <v>43</v>
      </c>
      <c r="B212" s="19" t="s">
        <v>41</v>
      </c>
      <c r="C212" t="str">
        <f>IF(VLOOKUP(A212,Hoja4!A:F,1+'ACCIONES VS NORMAS'!D212,FALSE)="x","SI","NO")</f>
        <v>SI</v>
      </c>
      <c r="D212">
        <f t="shared" si="3"/>
        <v>1</v>
      </c>
      <c r="E212" t="s">
        <v>42</v>
      </c>
    </row>
    <row r="213" spans="1:5" x14ac:dyDescent="0.25">
      <c r="A213" s="24">
        <v>43</v>
      </c>
      <c r="B213" s="20" t="s">
        <v>43</v>
      </c>
      <c r="C213" t="str">
        <f>IF(VLOOKUP(A213,Hoja4!A:F,1+'ACCIONES VS NORMAS'!D213,FALSE)="x","SI","NO")</f>
        <v>NO</v>
      </c>
      <c r="D213">
        <f t="shared" si="3"/>
        <v>2</v>
      </c>
      <c r="E213" t="s">
        <v>44</v>
      </c>
    </row>
    <row r="214" spans="1:5" x14ac:dyDescent="0.25">
      <c r="A214" s="24">
        <v>43</v>
      </c>
      <c r="B214" s="20" t="s">
        <v>45</v>
      </c>
      <c r="C214" t="str">
        <f>IF(VLOOKUP(A214,Hoja4!A:F,1+'ACCIONES VS NORMAS'!D214,FALSE)="x","SI","NO")</f>
        <v>NO</v>
      </c>
      <c r="D214">
        <f t="shared" si="3"/>
        <v>3</v>
      </c>
      <c r="E214" t="s">
        <v>46</v>
      </c>
    </row>
    <row r="215" spans="1:5" ht="38.25" x14ac:dyDescent="0.25">
      <c r="A215" s="24">
        <v>43</v>
      </c>
      <c r="B215" s="18" t="s">
        <v>47</v>
      </c>
      <c r="C215" t="str">
        <f>IF(VLOOKUP(A215,Hoja4!A:F,1+'ACCIONES VS NORMAS'!D215,FALSE)="x","SI","NO")</f>
        <v>NO</v>
      </c>
      <c r="D215">
        <f t="shared" si="3"/>
        <v>4</v>
      </c>
      <c r="E215" t="s">
        <v>48</v>
      </c>
    </row>
    <row r="216" spans="1:5" x14ac:dyDescent="0.25">
      <c r="A216" s="24">
        <v>43</v>
      </c>
      <c r="B216" s="20" t="s">
        <v>49</v>
      </c>
      <c r="C216" t="str">
        <f>IF(VLOOKUP(A216,Hoja4!A:F,1+'ACCIONES VS NORMAS'!D216,FALSE)="x","SI","NO")</f>
        <v>SI</v>
      </c>
      <c r="D216">
        <f t="shared" si="3"/>
        <v>5</v>
      </c>
      <c r="E216" t="s">
        <v>50</v>
      </c>
    </row>
    <row r="217" spans="1:5" x14ac:dyDescent="0.25">
      <c r="A217" s="24">
        <v>44</v>
      </c>
      <c r="B217" s="19" t="s">
        <v>41</v>
      </c>
      <c r="C217" t="str">
        <f>IF(VLOOKUP(A217,Hoja4!A:F,1+'ACCIONES VS NORMAS'!D217,FALSE)="x","SI","NO")</f>
        <v>SI</v>
      </c>
      <c r="D217">
        <f t="shared" si="3"/>
        <v>1</v>
      </c>
      <c r="E217" t="s">
        <v>42</v>
      </c>
    </row>
    <row r="218" spans="1:5" x14ac:dyDescent="0.25">
      <c r="A218" s="24">
        <v>44</v>
      </c>
      <c r="B218" s="20" t="s">
        <v>43</v>
      </c>
      <c r="C218" t="str">
        <f>IF(VLOOKUP(A218,Hoja4!A:F,1+'ACCIONES VS NORMAS'!D218,FALSE)="x","SI","NO")</f>
        <v>NO</v>
      </c>
      <c r="D218">
        <f t="shared" si="3"/>
        <v>2</v>
      </c>
      <c r="E218" t="s">
        <v>44</v>
      </c>
    </row>
    <row r="219" spans="1:5" x14ac:dyDescent="0.25">
      <c r="A219" s="24">
        <v>44</v>
      </c>
      <c r="B219" s="20" t="s">
        <v>45</v>
      </c>
      <c r="C219" t="str">
        <f>IF(VLOOKUP(A219,Hoja4!A:F,1+'ACCIONES VS NORMAS'!D219,FALSE)="x","SI","NO")</f>
        <v>NO</v>
      </c>
      <c r="D219">
        <f t="shared" si="3"/>
        <v>3</v>
      </c>
      <c r="E219" t="s">
        <v>46</v>
      </c>
    </row>
    <row r="220" spans="1:5" ht="38.25" x14ac:dyDescent="0.25">
      <c r="A220" s="24">
        <v>44</v>
      </c>
      <c r="B220" s="18" t="s">
        <v>47</v>
      </c>
      <c r="C220" t="str">
        <f>IF(VLOOKUP(A220,Hoja4!A:F,1+'ACCIONES VS NORMAS'!D220,FALSE)="x","SI","NO")</f>
        <v>NO</v>
      </c>
      <c r="D220">
        <f t="shared" si="3"/>
        <v>4</v>
      </c>
      <c r="E220" t="s">
        <v>48</v>
      </c>
    </row>
    <row r="221" spans="1:5" x14ac:dyDescent="0.25">
      <c r="A221" s="24">
        <v>44</v>
      </c>
      <c r="B221" s="20" t="s">
        <v>49</v>
      </c>
      <c r="C221" t="str">
        <f>IF(VLOOKUP(A221,Hoja4!A:F,1+'ACCIONES VS NORMAS'!D221,FALSE)="x","SI","NO")</f>
        <v>SI</v>
      </c>
      <c r="D221">
        <f t="shared" si="3"/>
        <v>5</v>
      </c>
      <c r="E221" t="s">
        <v>50</v>
      </c>
    </row>
    <row r="222" spans="1:5" x14ac:dyDescent="0.25">
      <c r="A222" s="24">
        <v>45</v>
      </c>
      <c r="B222" s="19" t="s">
        <v>41</v>
      </c>
      <c r="C222" t="str">
        <f>IF(VLOOKUP(A222,Hoja4!A:F,1+'ACCIONES VS NORMAS'!D222,FALSE)="x","SI","NO")</f>
        <v>SI</v>
      </c>
      <c r="D222">
        <f t="shared" si="3"/>
        <v>1</v>
      </c>
      <c r="E222" t="s">
        <v>42</v>
      </c>
    </row>
    <row r="223" spans="1:5" x14ac:dyDescent="0.25">
      <c r="A223" s="24">
        <v>45</v>
      </c>
      <c r="B223" s="20" t="s">
        <v>43</v>
      </c>
      <c r="C223" t="str">
        <f>IF(VLOOKUP(A223,Hoja4!A:F,1+'ACCIONES VS NORMAS'!D223,FALSE)="x","SI","NO")</f>
        <v>SI</v>
      </c>
      <c r="D223">
        <f t="shared" si="3"/>
        <v>2</v>
      </c>
      <c r="E223" t="s">
        <v>44</v>
      </c>
    </row>
    <row r="224" spans="1:5" x14ac:dyDescent="0.25">
      <c r="A224" s="24">
        <v>45</v>
      </c>
      <c r="B224" s="20" t="s">
        <v>45</v>
      </c>
      <c r="C224" t="str">
        <f>IF(VLOOKUP(A224,Hoja4!A:F,1+'ACCIONES VS NORMAS'!D224,FALSE)="x","SI","NO")</f>
        <v>SI</v>
      </c>
      <c r="D224">
        <f t="shared" si="3"/>
        <v>3</v>
      </c>
      <c r="E224" t="s">
        <v>46</v>
      </c>
    </row>
    <row r="225" spans="1:5" ht="38.25" x14ac:dyDescent="0.25">
      <c r="A225" s="24">
        <v>45</v>
      </c>
      <c r="B225" s="18" t="s">
        <v>47</v>
      </c>
      <c r="C225" t="str">
        <f>IF(VLOOKUP(A225,Hoja4!A:F,1+'ACCIONES VS NORMAS'!D225,FALSE)="x","SI","NO")</f>
        <v>SI</v>
      </c>
      <c r="D225">
        <f t="shared" si="3"/>
        <v>4</v>
      </c>
      <c r="E225" t="s">
        <v>48</v>
      </c>
    </row>
    <row r="226" spans="1:5" x14ac:dyDescent="0.25">
      <c r="A226" s="24">
        <v>45</v>
      </c>
      <c r="B226" s="20" t="s">
        <v>49</v>
      </c>
      <c r="C226" t="str">
        <f>IF(VLOOKUP(A226,Hoja4!A:F,1+'ACCIONES VS NORMAS'!D226,FALSE)="x","SI","NO")</f>
        <v>SI</v>
      </c>
      <c r="D226">
        <f t="shared" si="3"/>
        <v>5</v>
      </c>
      <c r="E226" t="s">
        <v>50</v>
      </c>
    </row>
    <row r="227" spans="1:5" x14ac:dyDescent="0.25">
      <c r="A227" s="24">
        <v>46</v>
      </c>
      <c r="B227" s="19" t="s">
        <v>41</v>
      </c>
      <c r="C227" t="str">
        <f>IF(VLOOKUP(A227,Hoja4!A:F,1+'ACCIONES VS NORMAS'!D227,FALSE)="x","SI","NO")</f>
        <v>SI</v>
      </c>
      <c r="D227">
        <f t="shared" si="3"/>
        <v>1</v>
      </c>
      <c r="E227" t="s">
        <v>42</v>
      </c>
    </row>
    <row r="228" spans="1:5" x14ac:dyDescent="0.25">
      <c r="A228" s="24">
        <v>46</v>
      </c>
      <c r="B228" s="20" t="s">
        <v>43</v>
      </c>
      <c r="C228" t="str">
        <f>IF(VLOOKUP(A228,Hoja4!A:F,1+'ACCIONES VS NORMAS'!D228,FALSE)="x","SI","NO")</f>
        <v>SI</v>
      </c>
      <c r="D228">
        <f t="shared" si="3"/>
        <v>2</v>
      </c>
      <c r="E228" t="s">
        <v>44</v>
      </c>
    </row>
    <row r="229" spans="1:5" x14ac:dyDescent="0.25">
      <c r="A229" s="24">
        <v>46</v>
      </c>
      <c r="B229" s="20" t="s">
        <v>45</v>
      </c>
      <c r="C229" t="str">
        <f>IF(VLOOKUP(A229,Hoja4!A:F,1+'ACCIONES VS NORMAS'!D229,FALSE)="x","SI","NO")</f>
        <v>SI</v>
      </c>
      <c r="D229">
        <f t="shared" si="3"/>
        <v>3</v>
      </c>
      <c r="E229" t="s">
        <v>46</v>
      </c>
    </row>
    <row r="230" spans="1:5" ht="38.25" x14ac:dyDescent="0.25">
      <c r="A230" s="24">
        <v>46</v>
      </c>
      <c r="B230" s="18" t="s">
        <v>47</v>
      </c>
      <c r="C230" t="str">
        <f>IF(VLOOKUP(A230,Hoja4!A:F,1+'ACCIONES VS NORMAS'!D230,FALSE)="x","SI","NO")</f>
        <v>SI</v>
      </c>
      <c r="D230">
        <f t="shared" si="3"/>
        <v>4</v>
      </c>
      <c r="E230" t="s">
        <v>48</v>
      </c>
    </row>
    <row r="231" spans="1:5" x14ac:dyDescent="0.25">
      <c r="A231" s="24">
        <v>46</v>
      </c>
      <c r="B231" s="20" t="s">
        <v>49</v>
      </c>
      <c r="C231" t="str">
        <f>IF(VLOOKUP(A231,Hoja4!A:F,1+'ACCIONES VS NORMAS'!D231,FALSE)="x","SI","NO")</f>
        <v>NO</v>
      </c>
      <c r="D231">
        <f t="shared" si="3"/>
        <v>5</v>
      </c>
      <c r="E231" t="s">
        <v>50</v>
      </c>
    </row>
    <row r="232" spans="1:5" x14ac:dyDescent="0.25">
      <c r="A232" s="24">
        <v>47</v>
      </c>
      <c r="B232" s="19" t="s">
        <v>41</v>
      </c>
      <c r="C232" t="str">
        <f>IF(VLOOKUP(A232,Hoja4!A:F,1+'ACCIONES VS NORMAS'!D232,FALSE)="x","SI","NO")</f>
        <v>SI</v>
      </c>
      <c r="D232">
        <f t="shared" si="3"/>
        <v>1</v>
      </c>
      <c r="E232" t="s">
        <v>42</v>
      </c>
    </row>
    <row r="233" spans="1:5" x14ac:dyDescent="0.25">
      <c r="A233" s="24">
        <v>47</v>
      </c>
      <c r="B233" s="20" t="s">
        <v>43</v>
      </c>
      <c r="C233" t="str">
        <f>IF(VLOOKUP(A233,Hoja4!A:F,1+'ACCIONES VS NORMAS'!D233,FALSE)="x","SI","NO")</f>
        <v>SI</v>
      </c>
      <c r="D233">
        <f t="shared" si="3"/>
        <v>2</v>
      </c>
      <c r="E233" t="s">
        <v>44</v>
      </c>
    </row>
    <row r="234" spans="1:5" x14ac:dyDescent="0.25">
      <c r="A234" s="24">
        <v>47</v>
      </c>
      <c r="B234" s="20" t="s">
        <v>45</v>
      </c>
      <c r="C234" t="str">
        <f>IF(VLOOKUP(A234,Hoja4!A:F,1+'ACCIONES VS NORMAS'!D234,FALSE)="x","SI","NO")</f>
        <v>SI</v>
      </c>
      <c r="D234">
        <f t="shared" si="3"/>
        <v>3</v>
      </c>
      <c r="E234" t="s">
        <v>46</v>
      </c>
    </row>
    <row r="235" spans="1:5" ht="38.25" x14ac:dyDescent="0.25">
      <c r="A235" s="24">
        <v>47</v>
      </c>
      <c r="B235" s="18" t="s">
        <v>47</v>
      </c>
      <c r="C235" t="str">
        <f>IF(VLOOKUP(A235,Hoja4!A:F,1+'ACCIONES VS NORMAS'!D235,FALSE)="x","SI","NO")</f>
        <v>SI</v>
      </c>
      <c r="D235">
        <f t="shared" si="3"/>
        <v>4</v>
      </c>
      <c r="E235" t="s">
        <v>48</v>
      </c>
    </row>
    <row r="236" spans="1:5" x14ac:dyDescent="0.25">
      <c r="A236" s="24">
        <v>47</v>
      </c>
      <c r="B236" s="20" t="s">
        <v>49</v>
      </c>
      <c r="C236" t="str">
        <f>IF(VLOOKUP(A236,Hoja4!A:F,1+'ACCIONES VS NORMAS'!D236,FALSE)="x","SI","NO")</f>
        <v>NO</v>
      </c>
      <c r="D236">
        <f t="shared" si="3"/>
        <v>5</v>
      </c>
      <c r="E236" t="s">
        <v>50</v>
      </c>
    </row>
    <row r="237" spans="1:5" x14ac:dyDescent="0.25">
      <c r="A237" s="24">
        <v>48</v>
      </c>
      <c r="B237" s="19" t="s">
        <v>41</v>
      </c>
      <c r="C237" t="str">
        <f>IF(VLOOKUP(A237,Hoja4!A:F,1+'ACCIONES VS NORMAS'!D237,FALSE)="x","SI","NO")</f>
        <v>SI</v>
      </c>
      <c r="D237">
        <f t="shared" si="3"/>
        <v>1</v>
      </c>
      <c r="E237" t="s">
        <v>42</v>
      </c>
    </row>
    <row r="238" spans="1:5" x14ac:dyDescent="0.25">
      <c r="A238" s="24">
        <v>48</v>
      </c>
      <c r="B238" s="20" t="s">
        <v>43</v>
      </c>
      <c r="C238" t="str">
        <f>IF(VLOOKUP(A238,Hoja4!A:F,1+'ACCIONES VS NORMAS'!D238,FALSE)="x","SI","NO")</f>
        <v>SI</v>
      </c>
      <c r="D238">
        <f t="shared" si="3"/>
        <v>2</v>
      </c>
      <c r="E238" t="s">
        <v>44</v>
      </c>
    </row>
    <row r="239" spans="1:5" x14ac:dyDescent="0.25">
      <c r="A239" s="24">
        <v>48</v>
      </c>
      <c r="B239" s="20" t="s">
        <v>45</v>
      </c>
      <c r="C239" t="str">
        <f>IF(VLOOKUP(A239,Hoja4!A:F,1+'ACCIONES VS NORMAS'!D239,FALSE)="x","SI","NO")</f>
        <v>SI</v>
      </c>
      <c r="D239">
        <f t="shared" si="3"/>
        <v>3</v>
      </c>
      <c r="E239" t="s">
        <v>46</v>
      </c>
    </row>
    <row r="240" spans="1:5" ht="38.25" x14ac:dyDescent="0.25">
      <c r="A240" s="24">
        <v>48</v>
      </c>
      <c r="B240" s="18" t="s">
        <v>47</v>
      </c>
      <c r="C240" t="str">
        <f>IF(VLOOKUP(A240,Hoja4!A:F,1+'ACCIONES VS NORMAS'!D240,FALSE)="x","SI","NO")</f>
        <v>SI</v>
      </c>
      <c r="D240">
        <f t="shared" si="3"/>
        <v>4</v>
      </c>
      <c r="E240" t="s">
        <v>48</v>
      </c>
    </row>
    <row r="241" spans="1:5" x14ac:dyDescent="0.25">
      <c r="A241" s="24">
        <v>48</v>
      </c>
      <c r="B241" s="20" t="s">
        <v>49</v>
      </c>
      <c r="C241" t="str">
        <f>IF(VLOOKUP(A241,Hoja4!A:F,1+'ACCIONES VS NORMAS'!D241,FALSE)="x","SI","NO")</f>
        <v>NO</v>
      </c>
      <c r="D241">
        <f t="shared" si="3"/>
        <v>5</v>
      </c>
      <c r="E241" t="s">
        <v>50</v>
      </c>
    </row>
    <row r="242" spans="1:5" x14ac:dyDescent="0.25">
      <c r="A242" s="24">
        <v>49</v>
      </c>
      <c r="B242" s="19" t="s">
        <v>41</v>
      </c>
      <c r="C242" t="str">
        <f>IF(VLOOKUP(A242,Hoja4!A:F,1+'ACCIONES VS NORMAS'!D242,FALSE)="x","SI","NO")</f>
        <v>SI</v>
      </c>
      <c r="D242">
        <f t="shared" si="3"/>
        <v>1</v>
      </c>
      <c r="E242" t="s">
        <v>42</v>
      </c>
    </row>
    <row r="243" spans="1:5" x14ac:dyDescent="0.25">
      <c r="A243" s="24">
        <v>49</v>
      </c>
      <c r="B243" s="20" t="s">
        <v>43</v>
      </c>
      <c r="C243" t="str">
        <f>IF(VLOOKUP(A243,Hoja4!A:F,1+'ACCIONES VS NORMAS'!D243,FALSE)="x","SI","NO")</f>
        <v>SI</v>
      </c>
      <c r="D243">
        <f t="shared" si="3"/>
        <v>2</v>
      </c>
      <c r="E243" t="s">
        <v>44</v>
      </c>
    </row>
    <row r="244" spans="1:5" x14ac:dyDescent="0.25">
      <c r="A244" s="24">
        <v>49</v>
      </c>
      <c r="B244" s="20" t="s">
        <v>45</v>
      </c>
      <c r="C244" t="str">
        <f>IF(VLOOKUP(A244,Hoja4!A:F,1+'ACCIONES VS NORMAS'!D244,FALSE)="x","SI","NO")</f>
        <v>SI</v>
      </c>
      <c r="D244">
        <f t="shared" si="3"/>
        <v>3</v>
      </c>
      <c r="E244" t="s">
        <v>46</v>
      </c>
    </row>
    <row r="245" spans="1:5" ht="38.25" x14ac:dyDescent="0.25">
      <c r="A245" s="24">
        <v>49</v>
      </c>
      <c r="B245" s="18" t="s">
        <v>47</v>
      </c>
      <c r="C245" t="str">
        <f>IF(VLOOKUP(A245,Hoja4!A:F,1+'ACCIONES VS NORMAS'!D245,FALSE)="x","SI","NO")</f>
        <v>SI</v>
      </c>
      <c r="D245">
        <f t="shared" si="3"/>
        <v>4</v>
      </c>
      <c r="E245" t="s">
        <v>48</v>
      </c>
    </row>
    <row r="246" spans="1:5" x14ac:dyDescent="0.25">
      <c r="A246" s="24">
        <v>49</v>
      </c>
      <c r="B246" s="20" t="s">
        <v>49</v>
      </c>
      <c r="C246" t="str">
        <f>IF(VLOOKUP(A246,Hoja4!A:F,1+'ACCIONES VS NORMAS'!D246,FALSE)="x","SI","NO")</f>
        <v>NO</v>
      </c>
      <c r="D246">
        <f t="shared" si="3"/>
        <v>5</v>
      </c>
      <c r="E246" t="s">
        <v>50</v>
      </c>
    </row>
    <row r="247" spans="1:5" x14ac:dyDescent="0.25">
      <c r="A247" s="24">
        <v>50</v>
      </c>
      <c r="B247" s="19" t="s">
        <v>41</v>
      </c>
      <c r="C247" t="str">
        <f>IF(VLOOKUP(A247,Hoja4!A:F,1+'ACCIONES VS NORMAS'!D247,FALSE)="x","SI","NO")</f>
        <v>SI</v>
      </c>
      <c r="D247">
        <f t="shared" si="3"/>
        <v>1</v>
      </c>
      <c r="E247" t="s">
        <v>42</v>
      </c>
    </row>
    <row r="248" spans="1:5" x14ac:dyDescent="0.25">
      <c r="A248" s="24">
        <v>50</v>
      </c>
      <c r="B248" s="20" t="s">
        <v>43</v>
      </c>
      <c r="C248" t="str">
        <f>IF(VLOOKUP(A248,Hoja4!A:F,1+'ACCIONES VS NORMAS'!D248,FALSE)="x","SI","NO")</f>
        <v>NO</v>
      </c>
      <c r="D248">
        <f t="shared" si="3"/>
        <v>2</v>
      </c>
      <c r="E248" t="s">
        <v>44</v>
      </c>
    </row>
    <row r="249" spans="1:5" x14ac:dyDescent="0.25">
      <c r="A249" s="24">
        <v>50</v>
      </c>
      <c r="B249" s="20" t="s">
        <v>45</v>
      </c>
      <c r="C249" t="str">
        <f>IF(VLOOKUP(A249,Hoja4!A:F,1+'ACCIONES VS NORMAS'!D249,FALSE)="x","SI","NO")</f>
        <v>NO</v>
      </c>
      <c r="D249">
        <f t="shared" si="3"/>
        <v>3</v>
      </c>
      <c r="E249" t="s">
        <v>46</v>
      </c>
    </row>
    <row r="250" spans="1:5" ht="38.25" x14ac:dyDescent="0.25">
      <c r="A250" s="24">
        <v>50</v>
      </c>
      <c r="B250" s="18" t="s">
        <v>47</v>
      </c>
      <c r="C250" t="str">
        <f>IF(VLOOKUP(A250,Hoja4!A:F,1+'ACCIONES VS NORMAS'!D250,FALSE)="x","SI","NO")</f>
        <v>NO</v>
      </c>
      <c r="D250">
        <f t="shared" si="3"/>
        <v>4</v>
      </c>
      <c r="E250" t="s">
        <v>48</v>
      </c>
    </row>
    <row r="251" spans="1:5" x14ac:dyDescent="0.25">
      <c r="A251" s="24">
        <v>50</v>
      </c>
      <c r="B251" s="20" t="s">
        <v>49</v>
      </c>
      <c r="C251" t="str">
        <f>IF(VLOOKUP(A251,Hoja4!A:F,1+'ACCIONES VS NORMAS'!D251,FALSE)="x","SI","NO")</f>
        <v>NO</v>
      </c>
      <c r="D251">
        <f t="shared" si="3"/>
        <v>5</v>
      </c>
      <c r="E251" t="s">
        <v>50</v>
      </c>
    </row>
    <row r="252" spans="1:5" x14ac:dyDescent="0.25">
      <c r="A252" s="24">
        <v>51</v>
      </c>
      <c r="B252" s="19" t="s">
        <v>41</v>
      </c>
      <c r="C252" t="str">
        <f>IF(VLOOKUP(A252,Hoja4!A:F,1+'ACCIONES VS NORMAS'!D252,FALSE)="x","SI","NO")</f>
        <v>SI</v>
      </c>
      <c r="D252">
        <f t="shared" si="3"/>
        <v>1</v>
      </c>
      <c r="E252" t="s">
        <v>42</v>
      </c>
    </row>
    <row r="253" spans="1:5" x14ac:dyDescent="0.25">
      <c r="A253" s="24">
        <v>51</v>
      </c>
      <c r="B253" s="20" t="s">
        <v>43</v>
      </c>
      <c r="C253" t="str">
        <f>IF(VLOOKUP(A253,Hoja4!A:F,1+'ACCIONES VS NORMAS'!D253,FALSE)="x","SI","NO")</f>
        <v>NO</v>
      </c>
      <c r="D253">
        <f t="shared" si="3"/>
        <v>2</v>
      </c>
      <c r="E253" t="s">
        <v>44</v>
      </c>
    </row>
    <row r="254" spans="1:5" x14ac:dyDescent="0.25">
      <c r="A254" s="24">
        <v>51</v>
      </c>
      <c r="B254" s="20" t="s">
        <v>45</v>
      </c>
      <c r="C254" t="str">
        <f>IF(VLOOKUP(A254,Hoja4!A:F,1+'ACCIONES VS NORMAS'!D254,FALSE)="x","SI","NO")</f>
        <v>NO</v>
      </c>
      <c r="D254">
        <f t="shared" si="3"/>
        <v>3</v>
      </c>
      <c r="E254" t="s">
        <v>46</v>
      </c>
    </row>
    <row r="255" spans="1:5" ht="38.25" x14ac:dyDescent="0.25">
      <c r="A255" s="24">
        <v>51</v>
      </c>
      <c r="B255" s="18" t="s">
        <v>47</v>
      </c>
      <c r="C255" t="str">
        <f>IF(VLOOKUP(A255,Hoja4!A:F,1+'ACCIONES VS NORMAS'!D255,FALSE)="x","SI","NO")</f>
        <v>NO</v>
      </c>
      <c r="D255">
        <f t="shared" si="3"/>
        <v>4</v>
      </c>
      <c r="E255" t="s">
        <v>48</v>
      </c>
    </row>
    <row r="256" spans="1:5" x14ac:dyDescent="0.25">
      <c r="A256" s="24">
        <v>51</v>
      </c>
      <c r="B256" s="20" t="s">
        <v>49</v>
      </c>
      <c r="C256" t="str">
        <f>IF(VLOOKUP(A256,Hoja4!A:F,1+'ACCIONES VS NORMAS'!D256,FALSE)="x","SI","NO")</f>
        <v>NO</v>
      </c>
      <c r="D256">
        <f t="shared" si="3"/>
        <v>5</v>
      </c>
      <c r="E256" t="s">
        <v>50</v>
      </c>
    </row>
    <row r="257" spans="1:5" x14ac:dyDescent="0.25">
      <c r="A257" s="24">
        <v>52</v>
      </c>
      <c r="B257" s="19" t="s">
        <v>41</v>
      </c>
      <c r="C257" t="str">
        <f>IF(VLOOKUP(A257,Hoja4!A:F,1+'ACCIONES VS NORMAS'!D257,FALSE)="x","SI","NO")</f>
        <v>SI</v>
      </c>
      <c r="D257">
        <f t="shared" si="3"/>
        <v>1</v>
      </c>
      <c r="E257" t="s">
        <v>42</v>
      </c>
    </row>
    <row r="258" spans="1:5" x14ac:dyDescent="0.25">
      <c r="A258" s="24">
        <v>52</v>
      </c>
      <c r="B258" s="20" t="s">
        <v>43</v>
      </c>
      <c r="C258" t="str">
        <f>IF(VLOOKUP(A258,Hoja4!A:F,1+'ACCIONES VS NORMAS'!D258,FALSE)="x","SI","NO")</f>
        <v>NO</v>
      </c>
      <c r="D258">
        <f t="shared" si="3"/>
        <v>2</v>
      </c>
      <c r="E258" t="s">
        <v>44</v>
      </c>
    </row>
    <row r="259" spans="1:5" x14ac:dyDescent="0.25">
      <c r="A259" s="24">
        <v>52</v>
      </c>
      <c r="B259" s="20" t="s">
        <v>45</v>
      </c>
      <c r="C259" t="str">
        <f>IF(VLOOKUP(A259,Hoja4!A:F,1+'ACCIONES VS NORMAS'!D259,FALSE)="x","SI","NO")</f>
        <v>NO</v>
      </c>
      <c r="D259">
        <f t="shared" si="3"/>
        <v>3</v>
      </c>
      <c r="E259" t="s">
        <v>46</v>
      </c>
    </row>
    <row r="260" spans="1:5" ht="38.25" x14ac:dyDescent="0.25">
      <c r="A260" s="24">
        <v>52</v>
      </c>
      <c r="B260" s="18" t="s">
        <v>47</v>
      </c>
      <c r="C260" t="str">
        <f>IF(VLOOKUP(A260,Hoja4!A:F,1+'ACCIONES VS NORMAS'!D260,FALSE)="x","SI","NO")</f>
        <v>NO</v>
      </c>
      <c r="D260">
        <f t="shared" si="3"/>
        <v>4</v>
      </c>
      <c r="E260" t="s">
        <v>48</v>
      </c>
    </row>
    <row r="261" spans="1:5" x14ac:dyDescent="0.25">
      <c r="A261" s="24">
        <v>52</v>
      </c>
      <c r="B261" s="20" t="s">
        <v>49</v>
      </c>
      <c r="C261" t="str">
        <f>IF(VLOOKUP(A261,Hoja4!A:F,1+'ACCIONES VS NORMAS'!D261,FALSE)="x","SI","NO")</f>
        <v>NO</v>
      </c>
      <c r="D261">
        <f t="shared" si="3"/>
        <v>5</v>
      </c>
      <c r="E261" t="s">
        <v>50</v>
      </c>
    </row>
    <row r="262" spans="1:5" x14ac:dyDescent="0.25">
      <c r="A262" s="24">
        <v>53</v>
      </c>
      <c r="B262" s="19" t="s">
        <v>41</v>
      </c>
      <c r="C262" t="str">
        <f>IF(VLOOKUP(A262,Hoja4!A:F,1+'ACCIONES VS NORMAS'!D262,FALSE)="x","SI","NO")</f>
        <v>SI</v>
      </c>
      <c r="D262">
        <f t="shared" si="3"/>
        <v>1</v>
      </c>
      <c r="E262" t="s">
        <v>42</v>
      </c>
    </row>
    <row r="263" spans="1:5" x14ac:dyDescent="0.25">
      <c r="A263" s="24">
        <v>53</v>
      </c>
      <c r="B263" s="20" t="s">
        <v>43</v>
      </c>
      <c r="C263" t="str">
        <f>IF(VLOOKUP(A263,Hoja4!A:F,1+'ACCIONES VS NORMAS'!D263,FALSE)="x","SI","NO")</f>
        <v>SI</v>
      </c>
      <c r="D263">
        <f t="shared" si="3"/>
        <v>2</v>
      </c>
      <c r="E263" t="s">
        <v>44</v>
      </c>
    </row>
    <row r="264" spans="1:5" x14ac:dyDescent="0.25">
      <c r="A264" s="24">
        <v>53</v>
      </c>
      <c r="B264" s="20" t="s">
        <v>45</v>
      </c>
      <c r="C264" t="str">
        <f>IF(VLOOKUP(A264,Hoja4!A:F,1+'ACCIONES VS NORMAS'!D264,FALSE)="x","SI","NO")</f>
        <v>SI</v>
      </c>
      <c r="D264">
        <f t="shared" ref="D264:D327" si="4">D259</f>
        <v>3</v>
      </c>
      <c r="E264" t="s">
        <v>46</v>
      </c>
    </row>
    <row r="265" spans="1:5" ht="38.25" x14ac:dyDescent="0.25">
      <c r="A265" s="24">
        <v>53</v>
      </c>
      <c r="B265" s="18" t="s">
        <v>47</v>
      </c>
      <c r="C265" t="str">
        <f>IF(VLOOKUP(A265,Hoja4!A:F,1+'ACCIONES VS NORMAS'!D265,FALSE)="x","SI","NO")</f>
        <v>NO</v>
      </c>
      <c r="D265">
        <f t="shared" si="4"/>
        <v>4</v>
      </c>
      <c r="E265" t="s">
        <v>48</v>
      </c>
    </row>
    <row r="266" spans="1:5" x14ac:dyDescent="0.25">
      <c r="A266" s="24">
        <v>53</v>
      </c>
      <c r="B266" s="20" t="s">
        <v>49</v>
      </c>
      <c r="C266" t="str">
        <f>IF(VLOOKUP(A266,Hoja4!A:F,1+'ACCIONES VS NORMAS'!D266,FALSE)="x","SI","NO")</f>
        <v>SI</v>
      </c>
      <c r="D266">
        <f t="shared" si="4"/>
        <v>5</v>
      </c>
      <c r="E266" t="s">
        <v>50</v>
      </c>
    </row>
    <row r="267" spans="1:5" x14ac:dyDescent="0.25">
      <c r="A267" s="24">
        <v>54</v>
      </c>
      <c r="B267" s="19" t="s">
        <v>41</v>
      </c>
      <c r="C267" t="str">
        <f>IF(VLOOKUP(A267,Hoja4!A:F,1+'ACCIONES VS NORMAS'!D267,FALSE)="x","SI","NO")</f>
        <v>SI</v>
      </c>
      <c r="D267">
        <f t="shared" si="4"/>
        <v>1</v>
      </c>
      <c r="E267" t="s">
        <v>42</v>
      </c>
    </row>
    <row r="268" spans="1:5" x14ac:dyDescent="0.25">
      <c r="A268" s="24">
        <v>54</v>
      </c>
      <c r="B268" s="20" t="s">
        <v>43</v>
      </c>
      <c r="C268" t="str">
        <f>IF(VLOOKUP(A268,Hoja4!A:F,1+'ACCIONES VS NORMAS'!D268,FALSE)="x","SI","NO")</f>
        <v>SI</v>
      </c>
      <c r="D268">
        <f t="shared" si="4"/>
        <v>2</v>
      </c>
      <c r="E268" t="s">
        <v>44</v>
      </c>
    </row>
    <row r="269" spans="1:5" x14ac:dyDescent="0.25">
      <c r="A269" s="24">
        <v>54</v>
      </c>
      <c r="B269" s="20" t="s">
        <v>45</v>
      </c>
      <c r="C269" t="str">
        <f>IF(VLOOKUP(A269,Hoja4!A:F,1+'ACCIONES VS NORMAS'!D269,FALSE)="x","SI","NO")</f>
        <v>SI</v>
      </c>
      <c r="D269">
        <f t="shared" si="4"/>
        <v>3</v>
      </c>
      <c r="E269" t="s">
        <v>46</v>
      </c>
    </row>
    <row r="270" spans="1:5" ht="38.25" x14ac:dyDescent="0.25">
      <c r="A270" s="24">
        <v>54</v>
      </c>
      <c r="B270" s="18" t="s">
        <v>47</v>
      </c>
      <c r="C270" t="str">
        <f>IF(VLOOKUP(A270,Hoja4!A:F,1+'ACCIONES VS NORMAS'!D270,FALSE)="x","SI","NO")</f>
        <v>SI</v>
      </c>
      <c r="D270">
        <f t="shared" si="4"/>
        <v>4</v>
      </c>
      <c r="E270" t="s">
        <v>48</v>
      </c>
    </row>
    <row r="271" spans="1:5" x14ac:dyDescent="0.25">
      <c r="A271" s="24">
        <v>54</v>
      </c>
      <c r="B271" s="20" t="s">
        <v>49</v>
      </c>
      <c r="C271" t="str">
        <f>IF(VLOOKUP(A271,Hoja4!A:F,1+'ACCIONES VS NORMAS'!D271,FALSE)="x","SI","NO")</f>
        <v>NO</v>
      </c>
      <c r="D271">
        <f t="shared" si="4"/>
        <v>5</v>
      </c>
      <c r="E271" t="s">
        <v>50</v>
      </c>
    </row>
    <row r="272" spans="1:5" x14ac:dyDescent="0.25">
      <c r="A272" s="24">
        <v>55</v>
      </c>
      <c r="B272" s="19" t="s">
        <v>41</v>
      </c>
      <c r="C272" t="str">
        <f>IF(VLOOKUP(A272,Hoja4!A:F,1+'ACCIONES VS NORMAS'!D272,FALSE)="x","SI","NO")</f>
        <v>SI</v>
      </c>
      <c r="D272">
        <f t="shared" si="4"/>
        <v>1</v>
      </c>
      <c r="E272" t="s">
        <v>42</v>
      </c>
    </row>
    <row r="273" spans="1:5" x14ac:dyDescent="0.25">
      <c r="A273" s="24">
        <v>55</v>
      </c>
      <c r="B273" s="20" t="s">
        <v>43</v>
      </c>
      <c r="C273" t="str">
        <f>IF(VLOOKUP(A273,Hoja4!A:F,1+'ACCIONES VS NORMAS'!D273,FALSE)="x","SI","NO")</f>
        <v>SI</v>
      </c>
      <c r="D273">
        <f t="shared" si="4"/>
        <v>2</v>
      </c>
      <c r="E273" t="s">
        <v>44</v>
      </c>
    </row>
    <row r="274" spans="1:5" x14ac:dyDescent="0.25">
      <c r="A274" s="24">
        <v>55</v>
      </c>
      <c r="B274" s="20" t="s">
        <v>45</v>
      </c>
      <c r="C274" t="str">
        <f>IF(VLOOKUP(A274,Hoja4!A:F,1+'ACCIONES VS NORMAS'!D274,FALSE)="x","SI","NO")</f>
        <v>SI</v>
      </c>
      <c r="D274">
        <f t="shared" si="4"/>
        <v>3</v>
      </c>
      <c r="E274" t="s">
        <v>46</v>
      </c>
    </row>
    <row r="275" spans="1:5" ht="38.25" x14ac:dyDescent="0.25">
      <c r="A275" s="24">
        <v>55</v>
      </c>
      <c r="B275" s="18" t="s">
        <v>47</v>
      </c>
      <c r="C275" t="str">
        <f>IF(VLOOKUP(A275,Hoja4!A:F,1+'ACCIONES VS NORMAS'!D275,FALSE)="x","SI","NO")</f>
        <v>SI</v>
      </c>
      <c r="D275">
        <f t="shared" si="4"/>
        <v>4</v>
      </c>
      <c r="E275" t="s">
        <v>48</v>
      </c>
    </row>
    <row r="276" spans="1:5" x14ac:dyDescent="0.25">
      <c r="A276" s="24">
        <v>55</v>
      </c>
      <c r="B276" s="20" t="s">
        <v>49</v>
      </c>
      <c r="C276" t="str">
        <f>IF(VLOOKUP(A276,Hoja4!A:F,1+'ACCIONES VS NORMAS'!D276,FALSE)="x","SI","NO")</f>
        <v>SI</v>
      </c>
      <c r="D276">
        <f t="shared" si="4"/>
        <v>5</v>
      </c>
      <c r="E276" t="s">
        <v>50</v>
      </c>
    </row>
    <row r="277" spans="1:5" x14ac:dyDescent="0.25">
      <c r="A277" s="24">
        <v>56</v>
      </c>
      <c r="B277" s="19" t="s">
        <v>41</v>
      </c>
      <c r="C277" t="str">
        <f>IF(VLOOKUP(A277,Hoja4!A:F,1+'ACCIONES VS NORMAS'!D277,FALSE)="x","SI","NO")</f>
        <v>SI</v>
      </c>
      <c r="D277">
        <f t="shared" si="4"/>
        <v>1</v>
      </c>
      <c r="E277" t="s">
        <v>42</v>
      </c>
    </row>
    <row r="278" spans="1:5" x14ac:dyDescent="0.25">
      <c r="A278" s="24">
        <v>56</v>
      </c>
      <c r="B278" s="20" t="s">
        <v>43</v>
      </c>
      <c r="C278" t="str">
        <f>IF(VLOOKUP(A278,Hoja4!A:F,1+'ACCIONES VS NORMAS'!D278,FALSE)="x","SI","NO")</f>
        <v>SI</v>
      </c>
      <c r="D278">
        <f t="shared" si="4"/>
        <v>2</v>
      </c>
      <c r="E278" t="s">
        <v>44</v>
      </c>
    </row>
    <row r="279" spans="1:5" x14ac:dyDescent="0.25">
      <c r="A279" s="24">
        <v>56</v>
      </c>
      <c r="B279" s="20" t="s">
        <v>45</v>
      </c>
      <c r="C279" t="str">
        <f>IF(VLOOKUP(A279,Hoja4!A:F,1+'ACCIONES VS NORMAS'!D279,FALSE)="x","SI","NO")</f>
        <v>SI</v>
      </c>
      <c r="D279">
        <f t="shared" si="4"/>
        <v>3</v>
      </c>
      <c r="E279" t="s">
        <v>46</v>
      </c>
    </row>
    <row r="280" spans="1:5" ht="38.25" x14ac:dyDescent="0.25">
      <c r="A280" s="24">
        <v>56</v>
      </c>
      <c r="B280" s="18" t="s">
        <v>47</v>
      </c>
      <c r="C280" t="str">
        <f>IF(VLOOKUP(A280,Hoja4!A:F,1+'ACCIONES VS NORMAS'!D280,FALSE)="x","SI","NO")</f>
        <v>SI</v>
      </c>
      <c r="D280">
        <f t="shared" si="4"/>
        <v>4</v>
      </c>
      <c r="E280" t="s">
        <v>48</v>
      </c>
    </row>
    <row r="281" spans="1:5" x14ac:dyDescent="0.25">
      <c r="A281" s="24">
        <v>56</v>
      </c>
      <c r="B281" s="20" t="s">
        <v>49</v>
      </c>
      <c r="C281" t="str">
        <f>IF(VLOOKUP(A281,Hoja4!A:F,1+'ACCIONES VS NORMAS'!D281,FALSE)="x","SI","NO")</f>
        <v>SI</v>
      </c>
      <c r="D281">
        <f t="shared" si="4"/>
        <v>5</v>
      </c>
      <c r="E281" t="s">
        <v>50</v>
      </c>
    </row>
    <row r="282" spans="1:5" x14ac:dyDescent="0.25">
      <c r="A282" s="24">
        <v>57</v>
      </c>
      <c r="B282" s="19" t="s">
        <v>41</v>
      </c>
      <c r="C282" t="str">
        <f>IF(VLOOKUP(A282,Hoja4!A:F,1+'ACCIONES VS NORMAS'!D282,FALSE)="x","SI","NO")</f>
        <v>SI</v>
      </c>
      <c r="D282">
        <f t="shared" si="4"/>
        <v>1</v>
      </c>
      <c r="E282" t="s">
        <v>42</v>
      </c>
    </row>
    <row r="283" spans="1:5" x14ac:dyDescent="0.25">
      <c r="A283" s="24">
        <v>57</v>
      </c>
      <c r="B283" s="20" t="s">
        <v>43</v>
      </c>
      <c r="C283" t="str">
        <f>IF(VLOOKUP(A283,Hoja4!A:F,1+'ACCIONES VS NORMAS'!D283,FALSE)="x","SI","NO")</f>
        <v>SI</v>
      </c>
      <c r="D283">
        <f t="shared" si="4"/>
        <v>2</v>
      </c>
      <c r="E283" t="s">
        <v>44</v>
      </c>
    </row>
    <row r="284" spans="1:5" x14ac:dyDescent="0.25">
      <c r="A284" s="24">
        <v>57</v>
      </c>
      <c r="B284" s="20" t="s">
        <v>45</v>
      </c>
      <c r="C284" t="str">
        <f>IF(VLOOKUP(A284,Hoja4!A:F,1+'ACCIONES VS NORMAS'!D284,FALSE)="x","SI","NO")</f>
        <v>SI</v>
      </c>
      <c r="D284">
        <f t="shared" si="4"/>
        <v>3</v>
      </c>
      <c r="E284" t="s">
        <v>46</v>
      </c>
    </row>
    <row r="285" spans="1:5" ht="38.25" x14ac:dyDescent="0.25">
      <c r="A285" s="24">
        <v>57</v>
      </c>
      <c r="B285" s="18" t="s">
        <v>47</v>
      </c>
      <c r="C285" t="str">
        <f>IF(VLOOKUP(A285,Hoja4!A:F,1+'ACCIONES VS NORMAS'!D285,FALSE)="x","SI","NO")</f>
        <v>NO</v>
      </c>
      <c r="D285">
        <f t="shared" si="4"/>
        <v>4</v>
      </c>
      <c r="E285" t="s">
        <v>48</v>
      </c>
    </row>
    <row r="286" spans="1:5" x14ac:dyDescent="0.25">
      <c r="A286" s="24">
        <v>57</v>
      </c>
      <c r="B286" s="20" t="s">
        <v>49</v>
      </c>
      <c r="C286" t="str">
        <f>IF(VLOOKUP(A286,Hoja4!A:F,1+'ACCIONES VS NORMAS'!D286,FALSE)="x","SI","NO")</f>
        <v>SI</v>
      </c>
      <c r="D286">
        <f t="shared" si="4"/>
        <v>5</v>
      </c>
      <c r="E286" t="s">
        <v>50</v>
      </c>
    </row>
    <row r="287" spans="1:5" x14ac:dyDescent="0.25">
      <c r="A287" s="24">
        <v>58</v>
      </c>
      <c r="B287" s="19" t="s">
        <v>41</v>
      </c>
      <c r="C287" t="str">
        <f>IF(VLOOKUP(A287,Hoja4!A:F,1+'ACCIONES VS NORMAS'!D287,FALSE)="x","SI","NO")</f>
        <v>SI</v>
      </c>
      <c r="D287">
        <f t="shared" si="4"/>
        <v>1</v>
      </c>
      <c r="E287" t="s">
        <v>42</v>
      </c>
    </row>
    <row r="288" spans="1:5" x14ac:dyDescent="0.25">
      <c r="A288" s="24">
        <v>58</v>
      </c>
      <c r="B288" s="20" t="s">
        <v>43</v>
      </c>
      <c r="C288" t="str">
        <f>IF(VLOOKUP(A288,Hoja4!A:F,1+'ACCIONES VS NORMAS'!D288,FALSE)="x","SI","NO")</f>
        <v>SI</v>
      </c>
      <c r="D288">
        <f t="shared" si="4"/>
        <v>2</v>
      </c>
      <c r="E288" t="s">
        <v>44</v>
      </c>
    </row>
    <row r="289" spans="1:5" x14ac:dyDescent="0.25">
      <c r="A289" s="24">
        <v>58</v>
      </c>
      <c r="B289" s="20" t="s">
        <v>45</v>
      </c>
      <c r="C289" t="str">
        <f>IF(VLOOKUP(A289,Hoja4!A:F,1+'ACCIONES VS NORMAS'!D289,FALSE)="x","SI","NO")</f>
        <v>SI</v>
      </c>
      <c r="D289">
        <f t="shared" si="4"/>
        <v>3</v>
      </c>
      <c r="E289" t="s">
        <v>46</v>
      </c>
    </row>
    <row r="290" spans="1:5" ht="38.25" x14ac:dyDescent="0.25">
      <c r="A290" s="24">
        <v>58</v>
      </c>
      <c r="B290" s="18" t="s">
        <v>47</v>
      </c>
      <c r="C290" t="str">
        <f>IF(VLOOKUP(A290,Hoja4!A:F,1+'ACCIONES VS NORMAS'!D290,FALSE)="x","SI","NO")</f>
        <v>SI</v>
      </c>
      <c r="D290">
        <f t="shared" si="4"/>
        <v>4</v>
      </c>
      <c r="E290" t="s">
        <v>48</v>
      </c>
    </row>
    <row r="291" spans="1:5" x14ac:dyDescent="0.25">
      <c r="A291" s="24">
        <v>58</v>
      </c>
      <c r="B291" s="20" t="s">
        <v>49</v>
      </c>
      <c r="C291" t="str">
        <f>IF(VLOOKUP(A291,Hoja4!A:F,1+'ACCIONES VS NORMAS'!D291,FALSE)="x","SI","NO")</f>
        <v>SI</v>
      </c>
      <c r="D291">
        <f t="shared" si="4"/>
        <v>5</v>
      </c>
      <c r="E291" t="s">
        <v>50</v>
      </c>
    </row>
    <row r="292" spans="1:5" x14ac:dyDescent="0.25">
      <c r="A292" s="24">
        <v>59</v>
      </c>
      <c r="B292" s="19" t="s">
        <v>41</v>
      </c>
      <c r="C292" t="str">
        <f>IF(VLOOKUP(A292,Hoja4!A:F,1+'ACCIONES VS NORMAS'!D292,FALSE)="x","SI","NO")</f>
        <v>SI</v>
      </c>
      <c r="D292">
        <f t="shared" si="4"/>
        <v>1</v>
      </c>
      <c r="E292" t="s">
        <v>42</v>
      </c>
    </row>
    <row r="293" spans="1:5" x14ac:dyDescent="0.25">
      <c r="A293" s="24">
        <v>59</v>
      </c>
      <c r="B293" s="20" t="s">
        <v>43</v>
      </c>
      <c r="C293" t="str">
        <f>IF(VLOOKUP(A293,Hoja4!A:F,1+'ACCIONES VS NORMAS'!D293,FALSE)="x","SI","NO")</f>
        <v>SI</v>
      </c>
      <c r="D293">
        <f t="shared" si="4"/>
        <v>2</v>
      </c>
      <c r="E293" t="s">
        <v>44</v>
      </c>
    </row>
    <row r="294" spans="1:5" x14ac:dyDescent="0.25">
      <c r="A294" s="24">
        <v>59</v>
      </c>
      <c r="B294" s="20" t="s">
        <v>45</v>
      </c>
      <c r="C294" t="str">
        <f>IF(VLOOKUP(A294,Hoja4!A:F,1+'ACCIONES VS NORMAS'!D294,FALSE)="x","SI","NO")</f>
        <v>SI</v>
      </c>
      <c r="D294">
        <f t="shared" si="4"/>
        <v>3</v>
      </c>
      <c r="E294" t="s">
        <v>46</v>
      </c>
    </row>
    <row r="295" spans="1:5" ht="38.25" x14ac:dyDescent="0.25">
      <c r="A295" s="24">
        <v>59</v>
      </c>
      <c r="B295" s="18" t="s">
        <v>47</v>
      </c>
      <c r="C295" t="str">
        <f>IF(VLOOKUP(A295,Hoja4!A:F,1+'ACCIONES VS NORMAS'!D295,FALSE)="x","SI","NO")</f>
        <v>SI</v>
      </c>
      <c r="D295">
        <f t="shared" si="4"/>
        <v>4</v>
      </c>
      <c r="E295" t="s">
        <v>48</v>
      </c>
    </row>
    <row r="296" spans="1:5" x14ac:dyDescent="0.25">
      <c r="A296" s="24">
        <v>59</v>
      </c>
      <c r="B296" s="20" t="s">
        <v>49</v>
      </c>
      <c r="C296" t="str">
        <f>IF(VLOOKUP(A296,Hoja4!A:F,1+'ACCIONES VS NORMAS'!D296,FALSE)="x","SI","NO")</f>
        <v>SI</v>
      </c>
      <c r="D296">
        <f t="shared" si="4"/>
        <v>5</v>
      </c>
      <c r="E296" t="s">
        <v>50</v>
      </c>
    </row>
    <row r="297" spans="1:5" x14ac:dyDescent="0.25">
      <c r="A297" s="24">
        <v>60</v>
      </c>
      <c r="B297" s="19" t="s">
        <v>41</v>
      </c>
      <c r="C297" t="str">
        <f>IF(VLOOKUP(A297,Hoja4!A:F,1+'ACCIONES VS NORMAS'!D297,FALSE)="x","SI","NO")</f>
        <v>SI</v>
      </c>
      <c r="D297">
        <f t="shared" si="4"/>
        <v>1</v>
      </c>
      <c r="E297" t="s">
        <v>42</v>
      </c>
    </row>
    <row r="298" spans="1:5" x14ac:dyDescent="0.25">
      <c r="A298" s="24">
        <v>60</v>
      </c>
      <c r="B298" s="20" t="s">
        <v>43</v>
      </c>
      <c r="C298" t="str">
        <f>IF(VLOOKUP(A298,Hoja4!A:F,1+'ACCIONES VS NORMAS'!D298,FALSE)="x","SI","NO")</f>
        <v>SI</v>
      </c>
      <c r="D298">
        <f t="shared" si="4"/>
        <v>2</v>
      </c>
      <c r="E298" t="s">
        <v>44</v>
      </c>
    </row>
    <row r="299" spans="1:5" x14ac:dyDescent="0.25">
      <c r="A299" s="24">
        <v>60</v>
      </c>
      <c r="B299" s="20" t="s">
        <v>45</v>
      </c>
      <c r="C299" t="str">
        <f>IF(VLOOKUP(A299,Hoja4!A:F,1+'ACCIONES VS NORMAS'!D299,FALSE)="x","SI","NO")</f>
        <v>SI</v>
      </c>
      <c r="D299">
        <f t="shared" si="4"/>
        <v>3</v>
      </c>
      <c r="E299" t="s">
        <v>46</v>
      </c>
    </row>
    <row r="300" spans="1:5" ht="38.25" x14ac:dyDescent="0.25">
      <c r="A300" s="24">
        <v>60</v>
      </c>
      <c r="B300" s="18" t="s">
        <v>47</v>
      </c>
      <c r="C300" t="str">
        <f>IF(VLOOKUP(A300,Hoja4!A:F,1+'ACCIONES VS NORMAS'!D300,FALSE)="x","SI","NO")</f>
        <v>NO</v>
      </c>
      <c r="D300">
        <f t="shared" si="4"/>
        <v>4</v>
      </c>
      <c r="E300" t="s">
        <v>48</v>
      </c>
    </row>
    <row r="301" spans="1:5" x14ac:dyDescent="0.25">
      <c r="A301" s="24">
        <v>60</v>
      </c>
      <c r="B301" s="20" t="s">
        <v>49</v>
      </c>
      <c r="C301" t="str">
        <f>IF(VLOOKUP(A301,Hoja4!A:F,1+'ACCIONES VS NORMAS'!D301,FALSE)="x","SI","NO")</f>
        <v>SI</v>
      </c>
      <c r="D301">
        <f t="shared" si="4"/>
        <v>5</v>
      </c>
      <c r="E301" t="s">
        <v>50</v>
      </c>
    </row>
    <row r="302" spans="1:5" x14ac:dyDescent="0.25">
      <c r="A302" s="24">
        <v>61</v>
      </c>
      <c r="B302" s="19" t="s">
        <v>41</v>
      </c>
      <c r="C302" t="str">
        <f>IF(VLOOKUP(A302,Hoja4!A:F,1+'ACCIONES VS NORMAS'!D302,FALSE)="x","SI","NO")</f>
        <v>SI</v>
      </c>
      <c r="D302">
        <f t="shared" si="4"/>
        <v>1</v>
      </c>
      <c r="E302" t="s">
        <v>42</v>
      </c>
    </row>
    <row r="303" spans="1:5" x14ac:dyDescent="0.25">
      <c r="A303" s="24">
        <v>61</v>
      </c>
      <c r="B303" s="20" t="s">
        <v>43</v>
      </c>
      <c r="C303" t="str">
        <f>IF(VLOOKUP(A303,Hoja4!A:F,1+'ACCIONES VS NORMAS'!D303,FALSE)="x","SI","NO")</f>
        <v>SI</v>
      </c>
      <c r="D303">
        <f t="shared" si="4"/>
        <v>2</v>
      </c>
      <c r="E303" t="s">
        <v>44</v>
      </c>
    </row>
    <row r="304" spans="1:5" x14ac:dyDescent="0.25">
      <c r="A304" s="24">
        <v>61</v>
      </c>
      <c r="B304" s="20" t="s">
        <v>45</v>
      </c>
      <c r="C304" t="str">
        <f>IF(VLOOKUP(A304,Hoja4!A:F,1+'ACCIONES VS NORMAS'!D304,FALSE)="x","SI","NO")</f>
        <v>SI</v>
      </c>
      <c r="D304">
        <f t="shared" si="4"/>
        <v>3</v>
      </c>
      <c r="E304" t="s">
        <v>46</v>
      </c>
    </row>
    <row r="305" spans="1:5" ht="38.25" x14ac:dyDescent="0.25">
      <c r="A305" s="24">
        <v>61</v>
      </c>
      <c r="B305" s="18" t="s">
        <v>47</v>
      </c>
      <c r="C305" t="str">
        <f>IF(VLOOKUP(A305,Hoja4!A:F,1+'ACCIONES VS NORMAS'!D305,FALSE)="x","SI","NO")</f>
        <v>SI</v>
      </c>
      <c r="D305">
        <f t="shared" si="4"/>
        <v>4</v>
      </c>
      <c r="E305" t="s">
        <v>48</v>
      </c>
    </row>
    <row r="306" spans="1:5" x14ac:dyDescent="0.25">
      <c r="A306" s="24">
        <v>61</v>
      </c>
      <c r="B306" s="20" t="s">
        <v>49</v>
      </c>
      <c r="C306" t="str">
        <f>IF(VLOOKUP(A306,Hoja4!A:F,1+'ACCIONES VS NORMAS'!D306,FALSE)="x","SI","NO")</f>
        <v>SI</v>
      </c>
      <c r="D306">
        <f t="shared" si="4"/>
        <v>5</v>
      </c>
      <c r="E306" t="s">
        <v>50</v>
      </c>
    </row>
    <row r="307" spans="1:5" x14ac:dyDescent="0.25">
      <c r="A307" s="24">
        <v>62</v>
      </c>
      <c r="B307" s="19" t="s">
        <v>41</v>
      </c>
      <c r="C307" t="str">
        <f>IF(VLOOKUP(A307,Hoja4!A:F,1+'ACCIONES VS NORMAS'!D307,FALSE)="x","SI","NO")</f>
        <v>SI</v>
      </c>
      <c r="D307">
        <f t="shared" si="4"/>
        <v>1</v>
      </c>
      <c r="E307" t="s">
        <v>42</v>
      </c>
    </row>
    <row r="308" spans="1:5" x14ac:dyDescent="0.25">
      <c r="A308" s="24">
        <v>62</v>
      </c>
      <c r="B308" s="20" t="s">
        <v>43</v>
      </c>
      <c r="C308" t="str">
        <f>IF(VLOOKUP(A308,Hoja4!A:F,1+'ACCIONES VS NORMAS'!D308,FALSE)="x","SI","NO")</f>
        <v>NO</v>
      </c>
      <c r="D308">
        <f t="shared" si="4"/>
        <v>2</v>
      </c>
      <c r="E308" t="s">
        <v>44</v>
      </c>
    </row>
    <row r="309" spans="1:5" x14ac:dyDescent="0.25">
      <c r="A309" s="24">
        <v>62</v>
      </c>
      <c r="B309" s="20" t="s">
        <v>45</v>
      </c>
      <c r="C309" t="str">
        <f>IF(VLOOKUP(A309,Hoja4!A:F,1+'ACCIONES VS NORMAS'!D309,FALSE)="x","SI","NO")</f>
        <v>NO</v>
      </c>
      <c r="D309">
        <f t="shared" si="4"/>
        <v>3</v>
      </c>
      <c r="E309" t="s">
        <v>46</v>
      </c>
    </row>
    <row r="310" spans="1:5" ht="38.25" x14ac:dyDescent="0.25">
      <c r="A310" s="24">
        <v>62</v>
      </c>
      <c r="B310" s="18" t="s">
        <v>47</v>
      </c>
      <c r="C310" t="str">
        <f>IF(VLOOKUP(A310,Hoja4!A:F,1+'ACCIONES VS NORMAS'!D310,FALSE)="x","SI","NO")</f>
        <v>NO</v>
      </c>
      <c r="D310">
        <f t="shared" si="4"/>
        <v>4</v>
      </c>
      <c r="E310" t="s">
        <v>48</v>
      </c>
    </row>
    <row r="311" spans="1:5" x14ac:dyDescent="0.25">
      <c r="A311" s="24">
        <v>62</v>
      </c>
      <c r="B311" s="20" t="s">
        <v>49</v>
      </c>
      <c r="C311" t="str">
        <f>IF(VLOOKUP(A311,Hoja4!A:F,1+'ACCIONES VS NORMAS'!D311,FALSE)="x","SI","NO")</f>
        <v>NO</v>
      </c>
      <c r="D311">
        <f t="shared" si="4"/>
        <v>5</v>
      </c>
      <c r="E311" t="s">
        <v>50</v>
      </c>
    </row>
    <row r="312" spans="1:5" x14ac:dyDescent="0.25">
      <c r="A312" s="24">
        <v>63</v>
      </c>
      <c r="B312" s="19" t="s">
        <v>41</v>
      </c>
      <c r="C312" t="str">
        <f>IF(VLOOKUP(A312,Hoja4!A:F,1+'ACCIONES VS NORMAS'!D312,FALSE)="x","SI","NO")</f>
        <v>SI</v>
      </c>
      <c r="D312">
        <f t="shared" si="4"/>
        <v>1</v>
      </c>
      <c r="E312" t="s">
        <v>42</v>
      </c>
    </row>
    <row r="313" spans="1:5" x14ac:dyDescent="0.25">
      <c r="A313" s="24">
        <v>63</v>
      </c>
      <c r="B313" s="20" t="s">
        <v>43</v>
      </c>
      <c r="C313" t="str">
        <f>IF(VLOOKUP(A313,Hoja4!A:F,1+'ACCIONES VS NORMAS'!D313,FALSE)="x","SI","NO")</f>
        <v>NO</v>
      </c>
      <c r="D313">
        <f t="shared" si="4"/>
        <v>2</v>
      </c>
      <c r="E313" t="s">
        <v>44</v>
      </c>
    </row>
    <row r="314" spans="1:5" x14ac:dyDescent="0.25">
      <c r="A314" s="24">
        <v>63</v>
      </c>
      <c r="B314" s="20" t="s">
        <v>45</v>
      </c>
      <c r="C314" t="str">
        <f>IF(VLOOKUP(A314,Hoja4!A:F,1+'ACCIONES VS NORMAS'!D314,FALSE)="x","SI","NO")</f>
        <v>NO</v>
      </c>
      <c r="D314">
        <f t="shared" si="4"/>
        <v>3</v>
      </c>
      <c r="E314" t="s">
        <v>46</v>
      </c>
    </row>
    <row r="315" spans="1:5" ht="38.25" x14ac:dyDescent="0.25">
      <c r="A315" s="24">
        <v>63</v>
      </c>
      <c r="B315" s="18" t="s">
        <v>47</v>
      </c>
      <c r="C315" t="str">
        <f>IF(VLOOKUP(A315,Hoja4!A:F,1+'ACCIONES VS NORMAS'!D315,FALSE)="x","SI","NO")</f>
        <v>NO</v>
      </c>
      <c r="D315">
        <f t="shared" si="4"/>
        <v>4</v>
      </c>
      <c r="E315" t="s">
        <v>48</v>
      </c>
    </row>
    <row r="316" spans="1:5" x14ac:dyDescent="0.25">
      <c r="A316" s="24">
        <v>63</v>
      </c>
      <c r="B316" s="20" t="s">
        <v>49</v>
      </c>
      <c r="C316" t="str">
        <f>IF(VLOOKUP(A316,Hoja4!A:F,1+'ACCIONES VS NORMAS'!D316,FALSE)="x","SI","NO")</f>
        <v>SI</v>
      </c>
      <c r="D316">
        <f t="shared" si="4"/>
        <v>5</v>
      </c>
      <c r="E316" t="s">
        <v>50</v>
      </c>
    </row>
    <row r="317" spans="1:5" x14ac:dyDescent="0.25">
      <c r="A317" s="24">
        <v>64</v>
      </c>
      <c r="B317" s="19" t="s">
        <v>41</v>
      </c>
      <c r="C317" t="str">
        <f>IF(VLOOKUP(A317,Hoja4!A:F,1+'ACCIONES VS NORMAS'!D317,FALSE)="x","SI","NO")</f>
        <v>SI</v>
      </c>
      <c r="D317">
        <f t="shared" si="4"/>
        <v>1</v>
      </c>
      <c r="E317" t="s">
        <v>42</v>
      </c>
    </row>
    <row r="318" spans="1:5" x14ac:dyDescent="0.25">
      <c r="A318" s="24">
        <v>64</v>
      </c>
      <c r="B318" s="20" t="s">
        <v>43</v>
      </c>
      <c r="C318" t="str">
        <f>IF(VLOOKUP(A318,Hoja4!A:F,1+'ACCIONES VS NORMAS'!D318,FALSE)="x","SI","NO")</f>
        <v>NO</v>
      </c>
      <c r="D318">
        <f t="shared" si="4"/>
        <v>2</v>
      </c>
      <c r="E318" t="s">
        <v>44</v>
      </c>
    </row>
    <row r="319" spans="1:5" x14ac:dyDescent="0.25">
      <c r="A319" s="24">
        <v>64</v>
      </c>
      <c r="B319" s="20" t="s">
        <v>45</v>
      </c>
      <c r="C319" t="str">
        <f>IF(VLOOKUP(A319,Hoja4!A:F,1+'ACCIONES VS NORMAS'!D319,FALSE)="x","SI","NO")</f>
        <v>NO</v>
      </c>
      <c r="D319">
        <f t="shared" si="4"/>
        <v>3</v>
      </c>
      <c r="E319" t="s">
        <v>46</v>
      </c>
    </row>
    <row r="320" spans="1:5" ht="38.25" x14ac:dyDescent="0.25">
      <c r="A320" s="24">
        <v>64</v>
      </c>
      <c r="B320" s="18" t="s">
        <v>47</v>
      </c>
      <c r="C320" t="str">
        <f>IF(VLOOKUP(A320,Hoja4!A:F,1+'ACCIONES VS NORMAS'!D320,FALSE)="x","SI","NO")</f>
        <v>NO</v>
      </c>
      <c r="D320">
        <f t="shared" si="4"/>
        <v>4</v>
      </c>
      <c r="E320" t="s">
        <v>48</v>
      </c>
    </row>
    <row r="321" spans="1:5" x14ac:dyDescent="0.25">
      <c r="A321" s="24">
        <v>64</v>
      </c>
      <c r="B321" s="20" t="s">
        <v>49</v>
      </c>
      <c r="C321" t="str">
        <f>IF(VLOOKUP(A321,Hoja4!A:F,1+'ACCIONES VS NORMAS'!D321,FALSE)="x","SI","NO")</f>
        <v>SI</v>
      </c>
      <c r="D321">
        <f t="shared" si="4"/>
        <v>5</v>
      </c>
      <c r="E321" t="s">
        <v>50</v>
      </c>
    </row>
    <row r="322" spans="1:5" x14ac:dyDescent="0.25">
      <c r="A322" s="24">
        <v>65</v>
      </c>
      <c r="B322" s="19" t="s">
        <v>41</v>
      </c>
      <c r="C322" t="str">
        <f>IF(VLOOKUP(A322,Hoja4!A:F,1+'ACCIONES VS NORMAS'!D322,FALSE)="x","SI","NO")</f>
        <v>SI</v>
      </c>
      <c r="D322">
        <f t="shared" si="4"/>
        <v>1</v>
      </c>
      <c r="E322" t="s">
        <v>42</v>
      </c>
    </row>
    <row r="323" spans="1:5" x14ac:dyDescent="0.25">
      <c r="A323" s="24">
        <v>65</v>
      </c>
      <c r="B323" s="20" t="s">
        <v>43</v>
      </c>
      <c r="C323" t="str">
        <f>IF(VLOOKUP(A323,Hoja4!A:F,1+'ACCIONES VS NORMAS'!D323,FALSE)="x","SI","NO")</f>
        <v>NO</v>
      </c>
      <c r="D323">
        <f t="shared" si="4"/>
        <v>2</v>
      </c>
      <c r="E323" t="s">
        <v>44</v>
      </c>
    </row>
    <row r="324" spans="1:5" x14ac:dyDescent="0.25">
      <c r="A324" s="24">
        <v>65</v>
      </c>
      <c r="B324" s="20" t="s">
        <v>45</v>
      </c>
      <c r="C324" t="str">
        <f>IF(VLOOKUP(A324,Hoja4!A:F,1+'ACCIONES VS NORMAS'!D324,FALSE)="x","SI","NO")</f>
        <v>NO</v>
      </c>
      <c r="D324">
        <f t="shared" si="4"/>
        <v>3</v>
      </c>
      <c r="E324" t="s">
        <v>46</v>
      </c>
    </row>
    <row r="325" spans="1:5" ht="38.25" x14ac:dyDescent="0.25">
      <c r="A325" s="24">
        <v>65</v>
      </c>
      <c r="B325" s="18" t="s">
        <v>47</v>
      </c>
      <c r="C325" t="str">
        <f>IF(VLOOKUP(A325,Hoja4!A:F,1+'ACCIONES VS NORMAS'!D325,FALSE)="x","SI","NO")</f>
        <v>NO</v>
      </c>
      <c r="D325">
        <f t="shared" si="4"/>
        <v>4</v>
      </c>
      <c r="E325" t="s">
        <v>48</v>
      </c>
    </row>
    <row r="326" spans="1:5" x14ac:dyDescent="0.25">
      <c r="A326" s="24">
        <v>65</v>
      </c>
      <c r="B326" s="20" t="s">
        <v>49</v>
      </c>
      <c r="C326" t="str">
        <f>IF(VLOOKUP(A326,Hoja4!A:F,1+'ACCIONES VS NORMAS'!D326,FALSE)="x","SI","NO")</f>
        <v>SI</v>
      </c>
      <c r="D326">
        <f t="shared" si="4"/>
        <v>5</v>
      </c>
      <c r="E326" t="s">
        <v>50</v>
      </c>
    </row>
    <row r="327" spans="1:5" x14ac:dyDescent="0.25">
      <c r="A327" s="24">
        <v>66</v>
      </c>
      <c r="B327" s="19" t="s">
        <v>41</v>
      </c>
      <c r="C327" t="str">
        <f>IF(VLOOKUP(A327,Hoja4!A:F,1+'ACCIONES VS NORMAS'!D327,FALSE)="x","SI","NO")</f>
        <v>SI</v>
      </c>
      <c r="D327">
        <f t="shared" si="4"/>
        <v>1</v>
      </c>
      <c r="E327" t="s">
        <v>42</v>
      </c>
    </row>
    <row r="328" spans="1:5" x14ac:dyDescent="0.25">
      <c r="A328" s="24">
        <v>66</v>
      </c>
      <c r="B328" s="20" t="s">
        <v>43</v>
      </c>
      <c r="C328" t="str">
        <f>IF(VLOOKUP(A328,Hoja4!A:F,1+'ACCIONES VS NORMAS'!D328,FALSE)="x","SI","NO")</f>
        <v>NO</v>
      </c>
      <c r="D328">
        <f t="shared" ref="D328:D391" si="5">D323</f>
        <v>2</v>
      </c>
      <c r="E328" t="s">
        <v>44</v>
      </c>
    </row>
    <row r="329" spans="1:5" x14ac:dyDescent="0.25">
      <c r="A329" s="24">
        <v>66</v>
      </c>
      <c r="B329" s="20" t="s">
        <v>45</v>
      </c>
      <c r="C329" t="str">
        <f>IF(VLOOKUP(A329,Hoja4!A:F,1+'ACCIONES VS NORMAS'!D329,FALSE)="x","SI","NO")</f>
        <v>NO</v>
      </c>
      <c r="D329">
        <f t="shared" si="5"/>
        <v>3</v>
      </c>
      <c r="E329" t="s">
        <v>46</v>
      </c>
    </row>
    <row r="330" spans="1:5" ht="38.25" x14ac:dyDescent="0.25">
      <c r="A330" s="24">
        <v>66</v>
      </c>
      <c r="B330" s="18" t="s">
        <v>47</v>
      </c>
      <c r="C330" t="str">
        <f>IF(VLOOKUP(A330,Hoja4!A:F,1+'ACCIONES VS NORMAS'!D330,FALSE)="x","SI","NO")</f>
        <v>NO</v>
      </c>
      <c r="D330">
        <f t="shared" si="5"/>
        <v>4</v>
      </c>
      <c r="E330" t="s">
        <v>48</v>
      </c>
    </row>
    <row r="331" spans="1:5" x14ac:dyDescent="0.25">
      <c r="A331" s="24">
        <v>66</v>
      </c>
      <c r="B331" s="20" t="s">
        <v>49</v>
      </c>
      <c r="C331" t="str">
        <f>IF(VLOOKUP(A331,Hoja4!A:F,1+'ACCIONES VS NORMAS'!D331,FALSE)="x","SI","NO")</f>
        <v>SI</v>
      </c>
      <c r="D331">
        <f t="shared" si="5"/>
        <v>5</v>
      </c>
      <c r="E331" t="s">
        <v>50</v>
      </c>
    </row>
    <row r="332" spans="1:5" x14ac:dyDescent="0.25">
      <c r="A332" s="24">
        <v>67</v>
      </c>
      <c r="B332" s="19" t="s">
        <v>41</v>
      </c>
      <c r="C332" t="str">
        <f>IF(VLOOKUP(A332,Hoja4!A:F,1+'ACCIONES VS NORMAS'!D332,FALSE)="x","SI","NO")</f>
        <v>SI</v>
      </c>
      <c r="D332">
        <f t="shared" si="5"/>
        <v>1</v>
      </c>
      <c r="E332" t="s">
        <v>42</v>
      </c>
    </row>
    <row r="333" spans="1:5" x14ac:dyDescent="0.25">
      <c r="A333" s="24">
        <v>67</v>
      </c>
      <c r="B333" s="20" t="s">
        <v>43</v>
      </c>
      <c r="C333" t="str">
        <f>IF(VLOOKUP(A333,Hoja4!A:F,1+'ACCIONES VS NORMAS'!D333,FALSE)="x","SI","NO")</f>
        <v>SI</v>
      </c>
      <c r="D333">
        <f t="shared" si="5"/>
        <v>2</v>
      </c>
      <c r="E333" t="s">
        <v>44</v>
      </c>
    </row>
    <row r="334" spans="1:5" x14ac:dyDescent="0.25">
      <c r="A334" s="24">
        <v>67</v>
      </c>
      <c r="B334" s="20" t="s">
        <v>45</v>
      </c>
      <c r="C334" t="str">
        <f>IF(VLOOKUP(A334,Hoja4!A:F,1+'ACCIONES VS NORMAS'!D334,FALSE)="x","SI","NO")</f>
        <v>SI</v>
      </c>
      <c r="D334">
        <f t="shared" si="5"/>
        <v>3</v>
      </c>
      <c r="E334" t="s">
        <v>46</v>
      </c>
    </row>
    <row r="335" spans="1:5" ht="38.25" x14ac:dyDescent="0.25">
      <c r="A335" s="24">
        <v>67</v>
      </c>
      <c r="B335" s="18" t="s">
        <v>47</v>
      </c>
      <c r="C335" t="str">
        <f>IF(VLOOKUP(A335,Hoja4!A:F,1+'ACCIONES VS NORMAS'!D335,FALSE)="x","SI","NO")</f>
        <v>NO</v>
      </c>
      <c r="D335">
        <f t="shared" si="5"/>
        <v>4</v>
      </c>
      <c r="E335" t="s">
        <v>48</v>
      </c>
    </row>
    <row r="336" spans="1:5" x14ac:dyDescent="0.25">
      <c r="A336" s="24">
        <v>67</v>
      </c>
      <c r="B336" s="20" t="s">
        <v>49</v>
      </c>
      <c r="C336" t="str">
        <f>IF(VLOOKUP(A336,Hoja4!A:F,1+'ACCIONES VS NORMAS'!D336,FALSE)="x","SI","NO")</f>
        <v>SI</v>
      </c>
      <c r="D336">
        <f t="shared" si="5"/>
        <v>5</v>
      </c>
      <c r="E336" t="s">
        <v>50</v>
      </c>
    </row>
    <row r="337" spans="1:5" x14ac:dyDescent="0.25">
      <c r="A337" s="24">
        <v>68</v>
      </c>
      <c r="B337" s="19" t="s">
        <v>41</v>
      </c>
      <c r="C337" t="str">
        <f>IF(VLOOKUP(A337,Hoja4!A:F,1+'ACCIONES VS NORMAS'!D337,FALSE)="x","SI","NO")</f>
        <v>SI</v>
      </c>
      <c r="D337">
        <f t="shared" si="5"/>
        <v>1</v>
      </c>
      <c r="E337" t="s">
        <v>42</v>
      </c>
    </row>
    <row r="338" spans="1:5" x14ac:dyDescent="0.25">
      <c r="A338" s="24">
        <v>68</v>
      </c>
      <c r="B338" s="20" t="s">
        <v>43</v>
      </c>
      <c r="C338" t="str">
        <f>IF(VLOOKUP(A338,Hoja4!A:F,1+'ACCIONES VS NORMAS'!D338,FALSE)="x","SI","NO")</f>
        <v>SI</v>
      </c>
      <c r="D338">
        <f t="shared" si="5"/>
        <v>2</v>
      </c>
      <c r="E338" t="s">
        <v>44</v>
      </c>
    </row>
    <row r="339" spans="1:5" x14ac:dyDescent="0.25">
      <c r="A339" s="24">
        <v>68</v>
      </c>
      <c r="B339" s="20" t="s">
        <v>45</v>
      </c>
      <c r="C339" t="str">
        <f>IF(VLOOKUP(A339,Hoja4!A:F,1+'ACCIONES VS NORMAS'!D339,FALSE)="x","SI","NO")</f>
        <v>SI</v>
      </c>
      <c r="D339">
        <f t="shared" si="5"/>
        <v>3</v>
      </c>
      <c r="E339" t="s">
        <v>46</v>
      </c>
    </row>
    <row r="340" spans="1:5" ht="38.25" x14ac:dyDescent="0.25">
      <c r="A340" s="24">
        <v>68</v>
      </c>
      <c r="B340" s="18" t="s">
        <v>47</v>
      </c>
      <c r="C340" t="str">
        <f>IF(VLOOKUP(A340,Hoja4!A:F,1+'ACCIONES VS NORMAS'!D340,FALSE)="x","SI","NO")</f>
        <v>SI</v>
      </c>
      <c r="D340">
        <f t="shared" si="5"/>
        <v>4</v>
      </c>
      <c r="E340" t="s">
        <v>48</v>
      </c>
    </row>
    <row r="341" spans="1:5" x14ac:dyDescent="0.25">
      <c r="A341" s="24">
        <v>68</v>
      </c>
      <c r="B341" s="20" t="s">
        <v>49</v>
      </c>
      <c r="C341" t="str">
        <f>IF(VLOOKUP(A341,Hoja4!A:F,1+'ACCIONES VS NORMAS'!D341,FALSE)="x","SI","NO")</f>
        <v>SI</v>
      </c>
      <c r="D341">
        <f t="shared" si="5"/>
        <v>5</v>
      </c>
      <c r="E341" t="s">
        <v>50</v>
      </c>
    </row>
    <row r="342" spans="1:5" x14ac:dyDescent="0.25">
      <c r="A342" s="24">
        <v>69</v>
      </c>
      <c r="B342" s="19" t="s">
        <v>41</v>
      </c>
      <c r="C342" t="str">
        <f>IF(VLOOKUP(A342,Hoja4!A:F,1+'ACCIONES VS NORMAS'!D342,FALSE)="x","SI","NO")</f>
        <v>SI</v>
      </c>
      <c r="D342">
        <f t="shared" si="5"/>
        <v>1</v>
      </c>
      <c r="E342" t="s">
        <v>42</v>
      </c>
    </row>
    <row r="343" spans="1:5" x14ac:dyDescent="0.25">
      <c r="A343" s="24">
        <v>69</v>
      </c>
      <c r="B343" s="20" t="s">
        <v>43</v>
      </c>
      <c r="C343" t="str">
        <f>IF(VLOOKUP(A343,Hoja4!A:F,1+'ACCIONES VS NORMAS'!D343,FALSE)="x","SI","NO")</f>
        <v>SI</v>
      </c>
      <c r="D343">
        <f t="shared" si="5"/>
        <v>2</v>
      </c>
      <c r="E343" t="s">
        <v>44</v>
      </c>
    </row>
    <row r="344" spans="1:5" x14ac:dyDescent="0.25">
      <c r="A344" s="24">
        <v>69</v>
      </c>
      <c r="B344" s="20" t="s">
        <v>45</v>
      </c>
      <c r="C344" t="str">
        <f>IF(VLOOKUP(A344,Hoja4!A:F,1+'ACCIONES VS NORMAS'!D344,FALSE)="x","SI","NO")</f>
        <v>SI</v>
      </c>
      <c r="D344">
        <f t="shared" si="5"/>
        <v>3</v>
      </c>
      <c r="E344" t="s">
        <v>46</v>
      </c>
    </row>
    <row r="345" spans="1:5" ht="38.25" x14ac:dyDescent="0.25">
      <c r="A345" s="24">
        <v>69</v>
      </c>
      <c r="B345" s="18" t="s">
        <v>47</v>
      </c>
      <c r="C345" t="str">
        <f>IF(VLOOKUP(A345,Hoja4!A:F,1+'ACCIONES VS NORMAS'!D345,FALSE)="x","SI","NO")</f>
        <v>SI</v>
      </c>
      <c r="D345">
        <f t="shared" si="5"/>
        <v>4</v>
      </c>
      <c r="E345" t="s">
        <v>48</v>
      </c>
    </row>
    <row r="346" spans="1:5" x14ac:dyDescent="0.25">
      <c r="A346" s="24">
        <v>69</v>
      </c>
      <c r="B346" s="20" t="s">
        <v>49</v>
      </c>
      <c r="C346" t="str">
        <f>IF(VLOOKUP(A346,Hoja4!A:F,1+'ACCIONES VS NORMAS'!D346,FALSE)="x","SI","NO")</f>
        <v>SI</v>
      </c>
      <c r="D346">
        <f t="shared" si="5"/>
        <v>5</v>
      </c>
      <c r="E346" t="s">
        <v>50</v>
      </c>
    </row>
    <row r="347" spans="1:5" x14ac:dyDescent="0.25">
      <c r="A347" s="24">
        <v>70</v>
      </c>
      <c r="B347" s="19" t="s">
        <v>41</v>
      </c>
      <c r="C347" t="str">
        <f>IF(VLOOKUP(A347,Hoja4!A:F,1+'ACCIONES VS NORMAS'!D347,FALSE)="x","SI","NO")</f>
        <v>SI</v>
      </c>
      <c r="D347">
        <f t="shared" si="5"/>
        <v>1</v>
      </c>
      <c r="E347" t="s">
        <v>42</v>
      </c>
    </row>
    <row r="348" spans="1:5" x14ac:dyDescent="0.25">
      <c r="A348" s="24">
        <v>70</v>
      </c>
      <c r="B348" s="20" t="s">
        <v>43</v>
      </c>
      <c r="C348" t="str">
        <f>IF(VLOOKUP(A348,Hoja4!A:F,1+'ACCIONES VS NORMAS'!D348,FALSE)="x","SI","NO")</f>
        <v>SI</v>
      </c>
      <c r="D348">
        <f t="shared" si="5"/>
        <v>2</v>
      </c>
      <c r="E348" t="s">
        <v>44</v>
      </c>
    </row>
    <row r="349" spans="1:5" x14ac:dyDescent="0.25">
      <c r="A349" s="24">
        <v>70</v>
      </c>
      <c r="B349" s="20" t="s">
        <v>45</v>
      </c>
      <c r="C349" t="str">
        <f>IF(VLOOKUP(A349,Hoja4!A:F,1+'ACCIONES VS NORMAS'!D349,FALSE)="x","SI","NO")</f>
        <v>SI</v>
      </c>
      <c r="D349">
        <f t="shared" si="5"/>
        <v>3</v>
      </c>
      <c r="E349" t="s">
        <v>46</v>
      </c>
    </row>
    <row r="350" spans="1:5" ht="38.25" x14ac:dyDescent="0.25">
      <c r="A350" s="24">
        <v>70</v>
      </c>
      <c r="B350" s="18" t="s">
        <v>47</v>
      </c>
      <c r="C350" t="str">
        <f>IF(VLOOKUP(A350,Hoja4!A:F,1+'ACCIONES VS NORMAS'!D350,FALSE)="x","SI","NO")</f>
        <v>NO</v>
      </c>
      <c r="D350">
        <f t="shared" si="5"/>
        <v>4</v>
      </c>
      <c r="E350" t="s">
        <v>48</v>
      </c>
    </row>
    <row r="351" spans="1:5" x14ac:dyDescent="0.25">
      <c r="A351" s="24">
        <v>70</v>
      </c>
      <c r="B351" s="20" t="s">
        <v>49</v>
      </c>
      <c r="C351" t="str">
        <f>IF(VLOOKUP(A351,Hoja4!A:F,1+'ACCIONES VS NORMAS'!D351,FALSE)="x","SI","NO")</f>
        <v>SI</v>
      </c>
      <c r="D351">
        <f t="shared" si="5"/>
        <v>5</v>
      </c>
      <c r="E351" t="s">
        <v>50</v>
      </c>
    </row>
    <row r="352" spans="1:5" x14ac:dyDescent="0.25">
      <c r="A352" s="24">
        <v>71</v>
      </c>
      <c r="B352" s="19" t="s">
        <v>41</v>
      </c>
      <c r="C352" t="str">
        <f>IF(VLOOKUP(A352,Hoja4!A:F,1+'ACCIONES VS NORMAS'!D352,FALSE)="x","SI","NO")</f>
        <v>SI</v>
      </c>
      <c r="D352">
        <f t="shared" si="5"/>
        <v>1</v>
      </c>
      <c r="E352" t="s">
        <v>42</v>
      </c>
    </row>
    <row r="353" spans="1:5" x14ac:dyDescent="0.25">
      <c r="A353" s="24">
        <v>71</v>
      </c>
      <c r="B353" s="20" t="s">
        <v>43</v>
      </c>
      <c r="C353" t="str">
        <f>IF(VLOOKUP(A353,Hoja4!A:F,1+'ACCIONES VS NORMAS'!D353,FALSE)="x","SI","NO")</f>
        <v>NO</v>
      </c>
      <c r="D353">
        <f t="shared" si="5"/>
        <v>2</v>
      </c>
      <c r="E353" t="s">
        <v>44</v>
      </c>
    </row>
    <row r="354" spans="1:5" x14ac:dyDescent="0.25">
      <c r="A354" s="24">
        <v>71</v>
      </c>
      <c r="B354" s="20" t="s">
        <v>45</v>
      </c>
      <c r="C354" t="str">
        <f>IF(VLOOKUP(A354,Hoja4!A:F,1+'ACCIONES VS NORMAS'!D354,FALSE)="x","SI","NO")</f>
        <v>NO</v>
      </c>
      <c r="D354">
        <f t="shared" si="5"/>
        <v>3</v>
      </c>
      <c r="E354" t="s">
        <v>46</v>
      </c>
    </row>
    <row r="355" spans="1:5" ht="38.25" x14ac:dyDescent="0.25">
      <c r="A355" s="24">
        <v>71</v>
      </c>
      <c r="B355" s="18" t="s">
        <v>47</v>
      </c>
      <c r="C355" t="str">
        <f>IF(VLOOKUP(A355,Hoja4!A:F,1+'ACCIONES VS NORMAS'!D355,FALSE)="x","SI","NO")</f>
        <v>NO</v>
      </c>
      <c r="D355">
        <f t="shared" si="5"/>
        <v>4</v>
      </c>
      <c r="E355" t="s">
        <v>48</v>
      </c>
    </row>
    <row r="356" spans="1:5" x14ac:dyDescent="0.25">
      <c r="A356" s="24">
        <v>71</v>
      </c>
      <c r="B356" s="20" t="s">
        <v>49</v>
      </c>
      <c r="C356" t="str">
        <f>IF(VLOOKUP(A356,Hoja4!A:F,1+'ACCIONES VS NORMAS'!D356,FALSE)="x","SI","NO")</f>
        <v>NO</v>
      </c>
      <c r="D356">
        <f t="shared" si="5"/>
        <v>5</v>
      </c>
      <c r="E356" t="s">
        <v>50</v>
      </c>
    </row>
    <row r="357" spans="1:5" x14ac:dyDescent="0.25">
      <c r="A357" s="24">
        <v>72</v>
      </c>
      <c r="B357" s="19" t="s">
        <v>41</v>
      </c>
      <c r="C357" t="str">
        <f>IF(VLOOKUP(A357,Hoja4!A:F,1+'ACCIONES VS NORMAS'!D357,FALSE)="x","SI","NO")</f>
        <v>SI</v>
      </c>
      <c r="D357">
        <f t="shared" si="5"/>
        <v>1</v>
      </c>
      <c r="E357" t="s">
        <v>42</v>
      </c>
    </row>
    <row r="358" spans="1:5" x14ac:dyDescent="0.25">
      <c r="A358" s="24">
        <v>72</v>
      </c>
      <c r="B358" s="20" t="s">
        <v>43</v>
      </c>
      <c r="C358" t="str">
        <f>IF(VLOOKUP(A358,Hoja4!A:F,1+'ACCIONES VS NORMAS'!D358,FALSE)="x","SI","NO")</f>
        <v>NO</v>
      </c>
      <c r="D358">
        <f t="shared" si="5"/>
        <v>2</v>
      </c>
      <c r="E358" t="s">
        <v>44</v>
      </c>
    </row>
    <row r="359" spans="1:5" x14ac:dyDescent="0.25">
      <c r="A359" s="24">
        <v>72</v>
      </c>
      <c r="B359" s="20" t="s">
        <v>45</v>
      </c>
      <c r="C359" t="str">
        <f>IF(VLOOKUP(A359,Hoja4!A:F,1+'ACCIONES VS NORMAS'!D359,FALSE)="x","SI","NO")</f>
        <v>NO</v>
      </c>
      <c r="D359">
        <f t="shared" si="5"/>
        <v>3</v>
      </c>
      <c r="E359" t="s">
        <v>46</v>
      </c>
    </row>
    <row r="360" spans="1:5" ht="38.25" x14ac:dyDescent="0.25">
      <c r="A360" s="24">
        <v>72</v>
      </c>
      <c r="B360" s="18" t="s">
        <v>47</v>
      </c>
      <c r="C360" t="str">
        <f>IF(VLOOKUP(A360,Hoja4!A:F,1+'ACCIONES VS NORMAS'!D360,FALSE)="x","SI","NO")</f>
        <v>NO</v>
      </c>
      <c r="D360">
        <f t="shared" si="5"/>
        <v>4</v>
      </c>
      <c r="E360" t="s">
        <v>48</v>
      </c>
    </row>
    <row r="361" spans="1:5" x14ac:dyDescent="0.25">
      <c r="A361" s="24">
        <v>72</v>
      </c>
      <c r="B361" s="20" t="s">
        <v>49</v>
      </c>
      <c r="C361" t="str">
        <f>IF(VLOOKUP(A361,Hoja4!A:F,1+'ACCIONES VS NORMAS'!D361,FALSE)="x","SI","NO")</f>
        <v>NO</v>
      </c>
      <c r="D361">
        <f t="shared" si="5"/>
        <v>5</v>
      </c>
      <c r="E361" t="s">
        <v>50</v>
      </c>
    </row>
    <row r="362" spans="1:5" x14ac:dyDescent="0.25">
      <c r="A362" s="24">
        <v>73</v>
      </c>
      <c r="B362" s="19" t="s">
        <v>41</v>
      </c>
      <c r="C362" t="str">
        <f>IF(VLOOKUP(A362,Hoja4!A:F,1+'ACCIONES VS NORMAS'!D362,FALSE)="x","SI","NO")</f>
        <v>SI</v>
      </c>
      <c r="D362">
        <f t="shared" si="5"/>
        <v>1</v>
      </c>
      <c r="E362" t="s">
        <v>42</v>
      </c>
    </row>
    <row r="363" spans="1:5" x14ac:dyDescent="0.25">
      <c r="A363" s="24">
        <v>73</v>
      </c>
      <c r="B363" s="20" t="s">
        <v>43</v>
      </c>
      <c r="C363" t="str">
        <f>IF(VLOOKUP(A363,Hoja4!A:F,1+'ACCIONES VS NORMAS'!D363,FALSE)="x","SI","NO")</f>
        <v>NO</v>
      </c>
      <c r="D363">
        <f t="shared" si="5"/>
        <v>2</v>
      </c>
      <c r="E363" t="s">
        <v>44</v>
      </c>
    </row>
    <row r="364" spans="1:5" x14ac:dyDescent="0.25">
      <c r="A364" s="24">
        <v>73</v>
      </c>
      <c r="B364" s="20" t="s">
        <v>45</v>
      </c>
      <c r="C364" t="str">
        <f>IF(VLOOKUP(A364,Hoja4!A:F,1+'ACCIONES VS NORMAS'!D364,FALSE)="x","SI","NO")</f>
        <v>NO</v>
      </c>
      <c r="D364">
        <f t="shared" si="5"/>
        <v>3</v>
      </c>
      <c r="E364" t="s">
        <v>46</v>
      </c>
    </row>
    <row r="365" spans="1:5" ht="38.25" x14ac:dyDescent="0.25">
      <c r="A365" s="24">
        <v>73</v>
      </c>
      <c r="B365" s="18" t="s">
        <v>47</v>
      </c>
      <c r="C365" t="str">
        <f>IF(VLOOKUP(A365,Hoja4!A:F,1+'ACCIONES VS NORMAS'!D365,FALSE)="x","SI","NO")</f>
        <v>NO</v>
      </c>
      <c r="D365">
        <f t="shared" si="5"/>
        <v>4</v>
      </c>
      <c r="E365" t="s">
        <v>48</v>
      </c>
    </row>
    <row r="366" spans="1:5" x14ac:dyDescent="0.25">
      <c r="A366" s="24">
        <v>73</v>
      </c>
      <c r="B366" s="20" t="s">
        <v>49</v>
      </c>
      <c r="C366" t="str">
        <f>IF(VLOOKUP(A366,Hoja4!A:F,1+'ACCIONES VS NORMAS'!D366,FALSE)="x","SI","NO")</f>
        <v>NO</v>
      </c>
      <c r="D366">
        <f t="shared" si="5"/>
        <v>5</v>
      </c>
      <c r="E366" t="s">
        <v>50</v>
      </c>
    </row>
    <row r="367" spans="1:5" x14ac:dyDescent="0.25">
      <c r="A367" s="24">
        <v>74</v>
      </c>
      <c r="B367" s="19" t="s">
        <v>41</v>
      </c>
      <c r="C367" t="str">
        <f>IF(VLOOKUP(A367,Hoja4!A:F,1+'ACCIONES VS NORMAS'!D367,FALSE)="x","SI","NO")</f>
        <v>SI</v>
      </c>
      <c r="D367">
        <f t="shared" si="5"/>
        <v>1</v>
      </c>
      <c r="E367" t="s">
        <v>42</v>
      </c>
    </row>
    <row r="368" spans="1:5" x14ac:dyDescent="0.25">
      <c r="A368" s="24">
        <v>74</v>
      </c>
      <c r="B368" s="20" t="s">
        <v>43</v>
      </c>
      <c r="C368" t="str">
        <f>IF(VLOOKUP(A368,Hoja4!A:F,1+'ACCIONES VS NORMAS'!D368,FALSE)="x","SI","NO")</f>
        <v>NO</v>
      </c>
      <c r="D368">
        <f t="shared" si="5"/>
        <v>2</v>
      </c>
      <c r="E368" t="s">
        <v>44</v>
      </c>
    </row>
    <row r="369" spans="1:5" x14ac:dyDescent="0.25">
      <c r="A369" s="24">
        <v>74</v>
      </c>
      <c r="B369" s="20" t="s">
        <v>45</v>
      </c>
      <c r="C369" t="str">
        <f>IF(VLOOKUP(A369,Hoja4!A:F,1+'ACCIONES VS NORMAS'!D369,FALSE)="x","SI","NO")</f>
        <v>NO</v>
      </c>
      <c r="D369">
        <f t="shared" si="5"/>
        <v>3</v>
      </c>
      <c r="E369" t="s">
        <v>46</v>
      </c>
    </row>
    <row r="370" spans="1:5" ht="38.25" x14ac:dyDescent="0.25">
      <c r="A370" s="24">
        <v>74</v>
      </c>
      <c r="B370" s="18" t="s">
        <v>47</v>
      </c>
      <c r="C370" t="str">
        <f>IF(VLOOKUP(A370,Hoja4!A:F,1+'ACCIONES VS NORMAS'!D370,FALSE)="x","SI","NO")</f>
        <v>NO</v>
      </c>
      <c r="D370">
        <f t="shared" si="5"/>
        <v>4</v>
      </c>
      <c r="E370" t="s">
        <v>48</v>
      </c>
    </row>
    <row r="371" spans="1:5" x14ac:dyDescent="0.25">
      <c r="A371" s="24">
        <v>74</v>
      </c>
      <c r="B371" s="20" t="s">
        <v>49</v>
      </c>
      <c r="C371" t="str">
        <f>IF(VLOOKUP(A371,Hoja4!A:F,1+'ACCIONES VS NORMAS'!D371,FALSE)="x","SI","NO")</f>
        <v>NO</v>
      </c>
      <c r="D371">
        <f t="shared" si="5"/>
        <v>5</v>
      </c>
      <c r="E371" t="s">
        <v>50</v>
      </c>
    </row>
    <row r="372" spans="1:5" x14ac:dyDescent="0.25">
      <c r="A372" s="24">
        <v>75</v>
      </c>
      <c r="B372" s="19" t="s">
        <v>41</v>
      </c>
      <c r="C372" t="str">
        <f>IF(VLOOKUP(A372,Hoja4!A:F,1+'ACCIONES VS NORMAS'!D372,FALSE)="x","SI","NO")</f>
        <v>SI</v>
      </c>
      <c r="D372">
        <f t="shared" si="5"/>
        <v>1</v>
      </c>
      <c r="E372" t="s">
        <v>42</v>
      </c>
    </row>
    <row r="373" spans="1:5" x14ac:dyDescent="0.25">
      <c r="A373" s="24">
        <v>75</v>
      </c>
      <c r="B373" s="20" t="s">
        <v>43</v>
      </c>
      <c r="C373" t="str">
        <f>IF(VLOOKUP(A373,Hoja4!A:F,1+'ACCIONES VS NORMAS'!D373,FALSE)="x","SI","NO")</f>
        <v>NO</v>
      </c>
      <c r="D373">
        <f t="shared" si="5"/>
        <v>2</v>
      </c>
      <c r="E373" t="s">
        <v>44</v>
      </c>
    </row>
    <row r="374" spans="1:5" x14ac:dyDescent="0.25">
      <c r="A374" s="24">
        <v>75</v>
      </c>
      <c r="B374" s="20" t="s">
        <v>45</v>
      </c>
      <c r="C374" t="str">
        <f>IF(VLOOKUP(A374,Hoja4!A:F,1+'ACCIONES VS NORMAS'!D374,FALSE)="x","SI","NO")</f>
        <v>NO</v>
      </c>
      <c r="D374">
        <f t="shared" si="5"/>
        <v>3</v>
      </c>
      <c r="E374" t="s">
        <v>46</v>
      </c>
    </row>
    <row r="375" spans="1:5" ht="38.25" x14ac:dyDescent="0.25">
      <c r="A375" s="24">
        <v>75</v>
      </c>
      <c r="B375" s="18" t="s">
        <v>47</v>
      </c>
      <c r="C375" t="str">
        <f>IF(VLOOKUP(A375,Hoja4!A:F,1+'ACCIONES VS NORMAS'!D375,FALSE)="x","SI","NO")</f>
        <v>NO</v>
      </c>
      <c r="D375">
        <f t="shared" si="5"/>
        <v>4</v>
      </c>
      <c r="E375" t="s">
        <v>48</v>
      </c>
    </row>
    <row r="376" spans="1:5" x14ac:dyDescent="0.25">
      <c r="A376" s="24">
        <v>75</v>
      </c>
      <c r="B376" s="20" t="s">
        <v>49</v>
      </c>
      <c r="C376" t="str">
        <f>IF(VLOOKUP(A376,Hoja4!A:F,1+'ACCIONES VS NORMAS'!D376,FALSE)="x","SI","NO")</f>
        <v>NO</v>
      </c>
      <c r="D376">
        <f t="shared" si="5"/>
        <v>5</v>
      </c>
      <c r="E376" t="s">
        <v>50</v>
      </c>
    </row>
    <row r="377" spans="1:5" x14ac:dyDescent="0.25">
      <c r="A377" s="24">
        <v>76</v>
      </c>
      <c r="B377" s="19" t="s">
        <v>41</v>
      </c>
      <c r="C377" t="str">
        <f>IF(VLOOKUP(A377,Hoja4!A:F,1+'ACCIONES VS NORMAS'!D377,FALSE)="x","SI","NO")</f>
        <v>SI</v>
      </c>
      <c r="D377">
        <f t="shared" si="5"/>
        <v>1</v>
      </c>
      <c r="E377" t="s">
        <v>42</v>
      </c>
    </row>
    <row r="378" spans="1:5" x14ac:dyDescent="0.25">
      <c r="A378" s="24">
        <v>76</v>
      </c>
      <c r="B378" s="20" t="s">
        <v>43</v>
      </c>
      <c r="C378" t="str">
        <f>IF(VLOOKUP(A378,Hoja4!A:F,1+'ACCIONES VS NORMAS'!D378,FALSE)="x","SI","NO")</f>
        <v>NO</v>
      </c>
      <c r="D378">
        <f t="shared" si="5"/>
        <v>2</v>
      </c>
      <c r="E378" t="s">
        <v>44</v>
      </c>
    </row>
    <row r="379" spans="1:5" x14ac:dyDescent="0.25">
      <c r="A379" s="24">
        <v>76</v>
      </c>
      <c r="B379" s="20" t="s">
        <v>45</v>
      </c>
      <c r="C379" t="str">
        <f>IF(VLOOKUP(A379,Hoja4!A:F,1+'ACCIONES VS NORMAS'!D379,FALSE)="x","SI","NO")</f>
        <v>SI</v>
      </c>
      <c r="D379">
        <f t="shared" si="5"/>
        <v>3</v>
      </c>
      <c r="E379" t="s">
        <v>46</v>
      </c>
    </row>
    <row r="380" spans="1:5" ht="38.25" x14ac:dyDescent="0.25">
      <c r="A380" s="24">
        <v>76</v>
      </c>
      <c r="B380" s="18" t="s">
        <v>47</v>
      </c>
      <c r="C380" t="str">
        <f>IF(VLOOKUP(A380,Hoja4!A:F,1+'ACCIONES VS NORMAS'!D380,FALSE)="x","SI","NO")</f>
        <v>NO</v>
      </c>
      <c r="D380">
        <f t="shared" si="5"/>
        <v>4</v>
      </c>
      <c r="E380" t="s">
        <v>48</v>
      </c>
    </row>
    <row r="381" spans="1:5" x14ac:dyDescent="0.25">
      <c r="A381" s="24">
        <v>76</v>
      </c>
      <c r="B381" s="20" t="s">
        <v>49</v>
      </c>
      <c r="C381" t="str">
        <f>IF(VLOOKUP(A381,Hoja4!A:F,1+'ACCIONES VS NORMAS'!D381,FALSE)="x","SI","NO")</f>
        <v>NO</v>
      </c>
      <c r="D381">
        <f t="shared" si="5"/>
        <v>5</v>
      </c>
      <c r="E381" t="s">
        <v>50</v>
      </c>
    </row>
    <row r="382" spans="1:5" x14ac:dyDescent="0.25">
      <c r="A382" s="24">
        <v>77</v>
      </c>
      <c r="B382" s="19" t="s">
        <v>41</v>
      </c>
      <c r="C382" t="str">
        <f>IF(VLOOKUP(A382,Hoja4!A:F,1+'ACCIONES VS NORMAS'!D382,FALSE)="x","SI","NO")</f>
        <v>SI</v>
      </c>
      <c r="D382">
        <f t="shared" si="5"/>
        <v>1</v>
      </c>
      <c r="E382" t="s">
        <v>42</v>
      </c>
    </row>
    <row r="383" spans="1:5" x14ac:dyDescent="0.25">
      <c r="A383" s="24">
        <v>77</v>
      </c>
      <c r="B383" s="20" t="s">
        <v>43</v>
      </c>
      <c r="C383" t="str">
        <f>IF(VLOOKUP(A383,Hoja4!A:F,1+'ACCIONES VS NORMAS'!D383,FALSE)="x","SI","NO")</f>
        <v>NO</v>
      </c>
      <c r="D383">
        <f t="shared" si="5"/>
        <v>2</v>
      </c>
      <c r="E383" t="s">
        <v>44</v>
      </c>
    </row>
    <row r="384" spans="1:5" x14ac:dyDescent="0.25">
      <c r="A384" s="24">
        <v>77</v>
      </c>
      <c r="B384" s="20" t="s">
        <v>45</v>
      </c>
      <c r="C384" t="str">
        <f>IF(VLOOKUP(A384,Hoja4!A:F,1+'ACCIONES VS NORMAS'!D384,FALSE)="x","SI","NO")</f>
        <v>NO</v>
      </c>
      <c r="D384">
        <f t="shared" si="5"/>
        <v>3</v>
      </c>
      <c r="E384" t="s">
        <v>46</v>
      </c>
    </row>
    <row r="385" spans="1:5" ht="38.25" x14ac:dyDescent="0.25">
      <c r="A385" s="24">
        <v>77</v>
      </c>
      <c r="B385" s="18" t="s">
        <v>47</v>
      </c>
      <c r="C385" t="str">
        <f>IF(VLOOKUP(A385,Hoja4!A:F,1+'ACCIONES VS NORMAS'!D385,FALSE)="x","SI","NO")</f>
        <v>NO</v>
      </c>
      <c r="D385">
        <f t="shared" si="5"/>
        <v>4</v>
      </c>
      <c r="E385" t="s">
        <v>48</v>
      </c>
    </row>
    <row r="386" spans="1:5" x14ac:dyDescent="0.25">
      <c r="A386" s="24">
        <v>77</v>
      </c>
      <c r="B386" s="20" t="s">
        <v>49</v>
      </c>
      <c r="C386" t="str">
        <f>IF(VLOOKUP(A386,Hoja4!A:F,1+'ACCIONES VS NORMAS'!D386,FALSE)="x","SI","NO")</f>
        <v>SI</v>
      </c>
      <c r="D386">
        <f t="shared" si="5"/>
        <v>5</v>
      </c>
      <c r="E386" t="s">
        <v>50</v>
      </c>
    </row>
    <row r="387" spans="1:5" x14ac:dyDescent="0.25">
      <c r="A387" s="24">
        <v>78</v>
      </c>
      <c r="B387" s="19" t="s">
        <v>41</v>
      </c>
      <c r="C387" t="str">
        <f>IF(VLOOKUP(A387,Hoja4!A:F,1+'ACCIONES VS NORMAS'!D387,FALSE)="x","SI","NO")</f>
        <v>SI</v>
      </c>
      <c r="D387">
        <f t="shared" si="5"/>
        <v>1</v>
      </c>
      <c r="E387" t="s">
        <v>42</v>
      </c>
    </row>
    <row r="388" spans="1:5" x14ac:dyDescent="0.25">
      <c r="A388" s="24">
        <v>78</v>
      </c>
      <c r="B388" s="20" t="s">
        <v>43</v>
      </c>
      <c r="C388" t="str">
        <f>IF(VLOOKUP(A388,Hoja4!A:F,1+'ACCIONES VS NORMAS'!D388,FALSE)="x","SI","NO")</f>
        <v>NO</v>
      </c>
      <c r="D388">
        <f t="shared" si="5"/>
        <v>2</v>
      </c>
      <c r="E388" t="s">
        <v>44</v>
      </c>
    </row>
    <row r="389" spans="1:5" x14ac:dyDescent="0.25">
      <c r="A389" s="24">
        <v>78</v>
      </c>
      <c r="B389" s="20" t="s">
        <v>45</v>
      </c>
      <c r="C389" t="str">
        <f>IF(VLOOKUP(A389,Hoja4!A:F,1+'ACCIONES VS NORMAS'!D389,FALSE)="x","SI","NO")</f>
        <v>NO</v>
      </c>
      <c r="D389">
        <f t="shared" si="5"/>
        <v>3</v>
      </c>
      <c r="E389" t="s">
        <v>46</v>
      </c>
    </row>
    <row r="390" spans="1:5" ht="38.25" x14ac:dyDescent="0.25">
      <c r="A390" s="24">
        <v>78</v>
      </c>
      <c r="B390" s="18" t="s">
        <v>47</v>
      </c>
      <c r="C390" t="str">
        <f>IF(VLOOKUP(A390,Hoja4!A:F,1+'ACCIONES VS NORMAS'!D390,FALSE)="x","SI","NO")</f>
        <v>NO</v>
      </c>
      <c r="D390">
        <f t="shared" si="5"/>
        <v>4</v>
      </c>
      <c r="E390" t="s">
        <v>48</v>
      </c>
    </row>
    <row r="391" spans="1:5" x14ac:dyDescent="0.25">
      <c r="A391" s="24">
        <v>78</v>
      </c>
      <c r="B391" s="20" t="s">
        <v>49</v>
      </c>
      <c r="C391" t="str">
        <f>IF(VLOOKUP(A391,Hoja4!A:F,1+'ACCIONES VS NORMAS'!D391,FALSE)="x","SI","NO")</f>
        <v>NO</v>
      </c>
      <c r="D391">
        <f t="shared" si="5"/>
        <v>5</v>
      </c>
      <c r="E391" t="s">
        <v>50</v>
      </c>
    </row>
    <row r="392" spans="1:5" x14ac:dyDescent="0.25">
      <c r="A392" s="24">
        <v>79</v>
      </c>
      <c r="B392" s="19" t="s">
        <v>41</v>
      </c>
      <c r="C392" t="str">
        <f>IF(VLOOKUP(A392,Hoja4!A:F,1+'ACCIONES VS NORMAS'!D392,FALSE)="x","SI","NO")</f>
        <v>SI</v>
      </c>
      <c r="D392">
        <f t="shared" ref="D392:D455" si="6">D387</f>
        <v>1</v>
      </c>
      <c r="E392" t="s">
        <v>42</v>
      </c>
    </row>
    <row r="393" spans="1:5" x14ac:dyDescent="0.25">
      <c r="A393" s="24">
        <v>79</v>
      </c>
      <c r="B393" s="20" t="s">
        <v>43</v>
      </c>
      <c r="C393" t="str">
        <f>IF(VLOOKUP(A393,Hoja4!A:F,1+'ACCIONES VS NORMAS'!D393,FALSE)="x","SI","NO")</f>
        <v>NO</v>
      </c>
      <c r="D393">
        <f t="shared" si="6"/>
        <v>2</v>
      </c>
      <c r="E393" t="s">
        <v>44</v>
      </c>
    </row>
    <row r="394" spans="1:5" x14ac:dyDescent="0.25">
      <c r="A394" s="24">
        <v>79</v>
      </c>
      <c r="B394" s="20" t="s">
        <v>45</v>
      </c>
      <c r="C394" t="str">
        <f>IF(VLOOKUP(A394,Hoja4!A:F,1+'ACCIONES VS NORMAS'!D394,FALSE)="x","SI","NO")</f>
        <v>NO</v>
      </c>
      <c r="D394">
        <f t="shared" si="6"/>
        <v>3</v>
      </c>
      <c r="E394" t="s">
        <v>46</v>
      </c>
    </row>
    <row r="395" spans="1:5" ht="38.25" x14ac:dyDescent="0.25">
      <c r="A395" s="24">
        <v>79</v>
      </c>
      <c r="B395" s="18" t="s">
        <v>47</v>
      </c>
      <c r="C395" t="str">
        <f>IF(VLOOKUP(A395,Hoja4!A:F,1+'ACCIONES VS NORMAS'!D395,FALSE)="x","SI","NO")</f>
        <v>NO</v>
      </c>
      <c r="D395">
        <f t="shared" si="6"/>
        <v>4</v>
      </c>
      <c r="E395" t="s">
        <v>48</v>
      </c>
    </row>
    <row r="396" spans="1:5" x14ac:dyDescent="0.25">
      <c r="A396" s="24">
        <v>79</v>
      </c>
      <c r="B396" s="20" t="s">
        <v>49</v>
      </c>
      <c r="C396" t="str">
        <f>IF(VLOOKUP(A396,Hoja4!A:F,1+'ACCIONES VS NORMAS'!D396,FALSE)="x","SI","NO")</f>
        <v>NO</v>
      </c>
      <c r="D396">
        <f t="shared" si="6"/>
        <v>5</v>
      </c>
      <c r="E396" t="s">
        <v>50</v>
      </c>
    </row>
    <row r="397" spans="1:5" x14ac:dyDescent="0.25">
      <c r="A397" s="24">
        <v>80</v>
      </c>
      <c r="B397" s="19" t="s">
        <v>41</v>
      </c>
      <c r="C397" t="str">
        <f>IF(VLOOKUP(A397,Hoja4!A:F,1+'ACCIONES VS NORMAS'!D397,FALSE)="x","SI","NO")</f>
        <v>SI</v>
      </c>
      <c r="D397">
        <f t="shared" si="6"/>
        <v>1</v>
      </c>
      <c r="E397" t="s">
        <v>42</v>
      </c>
    </row>
    <row r="398" spans="1:5" x14ac:dyDescent="0.25">
      <c r="A398" s="24">
        <v>80</v>
      </c>
      <c r="B398" s="20" t="s">
        <v>43</v>
      </c>
      <c r="C398" t="str">
        <f>IF(VLOOKUP(A398,Hoja4!A:F,1+'ACCIONES VS NORMAS'!D398,FALSE)="x","SI","NO")</f>
        <v>NO</v>
      </c>
      <c r="D398">
        <f t="shared" si="6"/>
        <v>2</v>
      </c>
      <c r="E398" t="s">
        <v>44</v>
      </c>
    </row>
    <row r="399" spans="1:5" x14ac:dyDescent="0.25">
      <c r="A399" s="24">
        <v>80</v>
      </c>
      <c r="B399" s="20" t="s">
        <v>45</v>
      </c>
      <c r="C399" t="str">
        <f>IF(VLOOKUP(A399,Hoja4!A:F,1+'ACCIONES VS NORMAS'!D399,FALSE)="x","SI","NO")</f>
        <v>NO</v>
      </c>
      <c r="D399">
        <f t="shared" si="6"/>
        <v>3</v>
      </c>
      <c r="E399" t="s">
        <v>46</v>
      </c>
    </row>
    <row r="400" spans="1:5" ht="38.25" x14ac:dyDescent="0.25">
      <c r="A400" s="24">
        <v>80</v>
      </c>
      <c r="B400" s="18" t="s">
        <v>47</v>
      </c>
      <c r="C400" t="str">
        <f>IF(VLOOKUP(A400,Hoja4!A:F,1+'ACCIONES VS NORMAS'!D400,FALSE)="x","SI","NO")</f>
        <v>NO</v>
      </c>
      <c r="D400">
        <f t="shared" si="6"/>
        <v>4</v>
      </c>
      <c r="E400" t="s">
        <v>48</v>
      </c>
    </row>
    <row r="401" spans="1:5" x14ac:dyDescent="0.25">
      <c r="A401" s="24">
        <v>80</v>
      </c>
      <c r="B401" s="20" t="s">
        <v>49</v>
      </c>
      <c r="C401" t="str">
        <f>IF(VLOOKUP(A401,Hoja4!A:F,1+'ACCIONES VS NORMAS'!D401,FALSE)="x","SI","NO")</f>
        <v>NO</v>
      </c>
      <c r="D401">
        <f t="shared" si="6"/>
        <v>5</v>
      </c>
      <c r="E401" t="s">
        <v>50</v>
      </c>
    </row>
    <row r="402" spans="1:5" x14ac:dyDescent="0.25">
      <c r="A402" s="24">
        <v>81</v>
      </c>
      <c r="B402" s="19" t="s">
        <v>41</v>
      </c>
      <c r="C402" t="str">
        <f>IF(VLOOKUP(A402,Hoja4!A:F,1+'ACCIONES VS NORMAS'!D402,FALSE)="x","SI","NO")</f>
        <v>SI</v>
      </c>
      <c r="D402">
        <f t="shared" si="6"/>
        <v>1</v>
      </c>
      <c r="E402" t="s">
        <v>42</v>
      </c>
    </row>
    <row r="403" spans="1:5" x14ac:dyDescent="0.25">
      <c r="A403" s="24">
        <v>81</v>
      </c>
      <c r="B403" s="20" t="s">
        <v>43</v>
      </c>
      <c r="C403" t="str">
        <f>IF(VLOOKUP(A403,Hoja4!A:F,1+'ACCIONES VS NORMAS'!D403,FALSE)="x","SI","NO")</f>
        <v>NO</v>
      </c>
      <c r="D403">
        <f t="shared" si="6"/>
        <v>2</v>
      </c>
      <c r="E403" t="s">
        <v>44</v>
      </c>
    </row>
    <row r="404" spans="1:5" x14ac:dyDescent="0.25">
      <c r="A404" s="24">
        <v>81</v>
      </c>
      <c r="B404" s="20" t="s">
        <v>45</v>
      </c>
      <c r="C404" t="str">
        <f>IF(VLOOKUP(A404,Hoja4!A:F,1+'ACCIONES VS NORMAS'!D404,FALSE)="x","SI","NO")</f>
        <v>NO</v>
      </c>
      <c r="D404">
        <f t="shared" si="6"/>
        <v>3</v>
      </c>
      <c r="E404" t="s">
        <v>46</v>
      </c>
    </row>
    <row r="405" spans="1:5" ht="38.25" x14ac:dyDescent="0.25">
      <c r="A405" s="24">
        <v>81</v>
      </c>
      <c r="B405" s="18" t="s">
        <v>47</v>
      </c>
      <c r="C405" t="str">
        <f>IF(VLOOKUP(A405,Hoja4!A:F,1+'ACCIONES VS NORMAS'!D405,FALSE)="x","SI","NO")</f>
        <v>NO</v>
      </c>
      <c r="D405">
        <f t="shared" si="6"/>
        <v>4</v>
      </c>
      <c r="E405" t="s">
        <v>48</v>
      </c>
    </row>
    <row r="406" spans="1:5" x14ac:dyDescent="0.25">
      <c r="A406" s="24">
        <v>81</v>
      </c>
      <c r="B406" s="20" t="s">
        <v>49</v>
      </c>
      <c r="C406" t="str">
        <f>IF(VLOOKUP(A406,Hoja4!A:F,1+'ACCIONES VS NORMAS'!D406,FALSE)="x","SI","NO")</f>
        <v>NO</v>
      </c>
      <c r="D406">
        <f t="shared" si="6"/>
        <v>5</v>
      </c>
      <c r="E406" t="s">
        <v>50</v>
      </c>
    </row>
    <row r="407" spans="1:5" x14ac:dyDescent="0.25">
      <c r="A407" s="24">
        <v>82</v>
      </c>
      <c r="B407" s="19" t="s">
        <v>41</v>
      </c>
      <c r="C407" t="str">
        <f>IF(VLOOKUP(A407,Hoja4!A:F,1+'ACCIONES VS NORMAS'!D407,FALSE)="x","SI","NO")</f>
        <v>SI</v>
      </c>
      <c r="D407">
        <f t="shared" si="6"/>
        <v>1</v>
      </c>
      <c r="E407" t="s">
        <v>42</v>
      </c>
    </row>
    <row r="408" spans="1:5" x14ac:dyDescent="0.25">
      <c r="A408" s="24">
        <v>82</v>
      </c>
      <c r="B408" s="20" t="s">
        <v>43</v>
      </c>
      <c r="C408" t="str">
        <f>IF(VLOOKUP(A408,Hoja4!A:F,1+'ACCIONES VS NORMAS'!D408,FALSE)="x","SI","NO")</f>
        <v>SI</v>
      </c>
      <c r="D408">
        <f t="shared" si="6"/>
        <v>2</v>
      </c>
      <c r="E408" t="s">
        <v>44</v>
      </c>
    </row>
    <row r="409" spans="1:5" x14ac:dyDescent="0.25">
      <c r="A409" s="24">
        <v>82</v>
      </c>
      <c r="B409" s="20" t="s">
        <v>45</v>
      </c>
      <c r="C409" t="str">
        <f>IF(VLOOKUP(A409,Hoja4!A:F,1+'ACCIONES VS NORMAS'!D409,FALSE)="x","SI","NO")</f>
        <v>SI</v>
      </c>
      <c r="D409">
        <f t="shared" si="6"/>
        <v>3</v>
      </c>
      <c r="E409" t="s">
        <v>46</v>
      </c>
    </row>
    <row r="410" spans="1:5" ht="38.25" x14ac:dyDescent="0.25">
      <c r="A410" s="24">
        <v>82</v>
      </c>
      <c r="B410" s="18" t="s">
        <v>47</v>
      </c>
      <c r="C410" t="str">
        <f>IF(VLOOKUP(A410,Hoja4!A:F,1+'ACCIONES VS NORMAS'!D410,FALSE)="x","SI","NO")</f>
        <v>SI</v>
      </c>
      <c r="D410">
        <f t="shared" si="6"/>
        <v>4</v>
      </c>
      <c r="E410" t="s">
        <v>48</v>
      </c>
    </row>
    <row r="411" spans="1:5" x14ac:dyDescent="0.25">
      <c r="A411" s="24">
        <v>82</v>
      </c>
      <c r="B411" s="20" t="s">
        <v>49</v>
      </c>
      <c r="C411" t="str">
        <f>IF(VLOOKUP(A411,Hoja4!A:F,1+'ACCIONES VS NORMAS'!D411,FALSE)="x","SI","NO")</f>
        <v>SI</v>
      </c>
      <c r="D411">
        <f t="shared" si="6"/>
        <v>5</v>
      </c>
      <c r="E411" t="s">
        <v>50</v>
      </c>
    </row>
    <row r="412" spans="1:5" x14ac:dyDescent="0.25">
      <c r="A412" s="24">
        <v>83</v>
      </c>
      <c r="B412" s="19" t="s">
        <v>41</v>
      </c>
      <c r="C412" t="str">
        <f>IF(VLOOKUP(A412,Hoja4!A:F,1+'ACCIONES VS NORMAS'!D412,FALSE)="x","SI","NO")</f>
        <v>SI</v>
      </c>
      <c r="D412">
        <f t="shared" si="6"/>
        <v>1</v>
      </c>
      <c r="E412" t="s">
        <v>42</v>
      </c>
    </row>
    <row r="413" spans="1:5" x14ac:dyDescent="0.25">
      <c r="A413" s="24">
        <v>83</v>
      </c>
      <c r="B413" s="20" t="s">
        <v>43</v>
      </c>
      <c r="C413" t="str">
        <f>IF(VLOOKUP(A413,Hoja4!A:F,1+'ACCIONES VS NORMAS'!D413,FALSE)="x","SI","NO")</f>
        <v>SI</v>
      </c>
      <c r="D413">
        <f t="shared" si="6"/>
        <v>2</v>
      </c>
      <c r="E413" t="s">
        <v>44</v>
      </c>
    </row>
    <row r="414" spans="1:5" x14ac:dyDescent="0.25">
      <c r="A414" s="24">
        <v>83</v>
      </c>
      <c r="B414" s="20" t="s">
        <v>45</v>
      </c>
      <c r="C414" t="str">
        <f>IF(VLOOKUP(A414,Hoja4!A:F,1+'ACCIONES VS NORMAS'!D414,FALSE)="x","SI","NO")</f>
        <v>SI</v>
      </c>
      <c r="D414">
        <f t="shared" si="6"/>
        <v>3</v>
      </c>
      <c r="E414" t="s">
        <v>46</v>
      </c>
    </row>
    <row r="415" spans="1:5" ht="38.25" x14ac:dyDescent="0.25">
      <c r="A415" s="24">
        <v>83</v>
      </c>
      <c r="B415" s="18" t="s">
        <v>47</v>
      </c>
      <c r="C415" t="str">
        <f>IF(VLOOKUP(A415,Hoja4!A:F,1+'ACCIONES VS NORMAS'!D415,FALSE)="x","SI","NO")</f>
        <v>NO</v>
      </c>
      <c r="D415">
        <f t="shared" si="6"/>
        <v>4</v>
      </c>
      <c r="E415" t="s">
        <v>48</v>
      </c>
    </row>
    <row r="416" spans="1:5" x14ac:dyDescent="0.25">
      <c r="A416" s="24">
        <v>83</v>
      </c>
      <c r="B416" s="20" t="s">
        <v>49</v>
      </c>
      <c r="C416" t="str">
        <f>IF(VLOOKUP(A416,Hoja4!A:F,1+'ACCIONES VS NORMAS'!D416,FALSE)="x","SI","NO")</f>
        <v>SI</v>
      </c>
      <c r="D416">
        <f t="shared" si="6"/>
        <v>5</v>
      </c>
      <c r="E416" t="s">
        <v>50</v>
      </c>
    </row>
    <row r="417" spans="1:5" x14ac:dyDescent="0.25">
      <c r="A417" s="24">
        <v>84</v>
      </c>
      <c r="B417" s="19" t="s">
        <v>41</v>
      </c>
      <c r="C417" t="str">
        <f>IF(VLOOKUP(A417,Hoja4!A:F,1+'ACCIONES VS NORMAS'!D417,FALSE)="x","SI","NO")</f>
        <v>SI</v>
      </c>
      <c r="D417">
        <f t="shared" si="6"/>
        <v>1</v>
      </c>
      <c r="E417" t="s">
        <v>42</v>
      </c>
    </row>
    <row r="418" spans="1:5" x14ac:dyDescent="0.25">
      <c r="A418" s="24">
        <v>84</v>
      </c>
      <c r="B418" s="20" t="s">
        <v>43</v>
      </c>
      <c r="C418" t="str">
        <f>IF(VLOOKUP(A418,Hoja4!A:F,1+'ACCIONES VS NORMAS'!D418,FALSE)="x","SI","NO")</f>
        <v>SI</v>
      </c>
      <c r="D418">
        <f t="shared" si="6"/>
        <v>2</v>
      </c>
      <c r="E418" t="s">
        <v>44</v>
      </c>
    </row>
    <row r="419" spans="1:5" x14ac:dyDescent="0.25">
      <c r="A419" s="24">
        <v>84</v>
      </c>
      <c r="B419" s="20" t="s">
        <v>45</v>
      </c>
      <c r="C419" t="str">
        <f>IF(VLOOKUP(A419,Hoja4!A:F,1+'ACCIONES VS NORMAS'!D419,FALSE)="x","SI","NO")</f>
        <v>SI</v>
      </c>
      <c r="D419">
        <f t="shared" si="6"/>
        <v>3</v>
      </c>
      <c r="E419" t="s">
        <v>46</v>
      </c>
    </row>
    <row r="420" spans="1:5" ht="38.25" x14ac:dyDescent="0.25">
      <c r="A420" s="24">
        <v>84</v>
      </c>
      <c r="B420" s="18" t="s">
        <v>47</v>
      </c>
      <c r="C420" t="str">
        <f>IF(VLOOKUP(A420,Hoja4!A:F,1+'ACCIONES VS NORMAS'!D420,FALSE)="x","SI","NO")</f>
        <v>SI</v>
      </c>
      <c r="D420">
        <f t="shared" si="6"/>
        <v>4</v>
      </c>
      <c r="E420" t="s">
        <v>48</v>
      </c>
    </row>
    <row r="421" spans="1:5" x14ac:dyDescent="0.25">
      <c r="A421" s="24">
        <v>84</v>
      </c>
      <c r="B421" s="20" t="s">
        <v>49</v>
      </c>
      <c r="C421" t="str">
        <f>IF(VLOOKUP(A421,Hoja4!A:F,1+'ACCIONES VS NORMAS'!D421,FALSE)="x","SI","NO")</f>
        <v>NO</v>
      </c>
      <c r="D421">
        <f t="shared" si="6"/>
        <v>5</v>
      </c>
      <c r="E421" t="s">
        <v>50</v>
      </c>
    </row>
    <row r="422" spans="1:5" x14ac:dyDescent="0.25">
      <c r="A422" s="24">
        <v>85</v>
      </c>
      <c r="B422" s="19" t="s">
        <v>41</v>
      </c>
      <c r="C422" t="str">
        <f>IF(VLOOKUP(A422,Hoja4!A:F,1+'ACCIONES VS NORMAS'!D422,FALSE)="x","SI","NO")</f>
        <v>SI</v>
      </c>
      <c r="D422">
        <f t="shared" si="6"/>
        <v>1</v>
      </c>
      <c r="E422" t="s">
        <v>42</v>
      </c>
    </row>
    <row r="423" spans="1:5" x14ac:dyDescent="0.25">
      <c r="A423" s="24">
        <v>85</v>
      </c>
      <c r="B423" s="20" t="s">
        <v>43</v>
      </c>
      <c r="C423" t="str">
        <f>IF(VLOOKUP(A423,Hoja4!A:F,1+'ACCIONES VS NORMAS'!D423,FALSE)="x","SI","NO")</f>
        <v>SI</v>
      </c>
      <c r="D423">
        <f t="shared" si="6"/>
        <v>2</v>
      </c>
      <c r="E423" t="s">
        <v>44</v>
      </c>
    </row>
    <row r="424" spans="1:5" x14ac:dyDescent="0.25">
      <c r="A424" s="24">
        <v>85</v>
      </c>
      <c r="B424" s="20" t="s">
        <v>45</v>
      </c>
      <c r="C424" t="str">
        <f>IF(VLOOKUP(A424,Hoja4!A:F,1+'ACCIONES VS NORMAS'!D424,FALSE)="x","SI","NO")</f>
        <v>SI</v>
      </c>
      <c r="D424">
        <f t="shared" si="6"/>
        <v>3</v>
      </c>
      <c r="E424" t="s">
        <v>46</v>
      </c>
    </row>
    <row r="425" spans="1:5" ht="38.25" x14ac:dyDescent="0.25">
      <c r="A425" s="24">
        <v>85</v>
      </c>
      <c r="B425" s="18" t="s">
        <v>47</v>
      </c>
      <c r="C425" t="str">
        <f>IF(VLOOKUP(A425,Hoja4!A:F,1+'ACCIONES VS NORMAS'!D425,FALSE)="x","SI","NO")</f>
        <v>SI</v>
      </c>
      <c r="D425">
        <f t="shared" si="6"/>
        <v>4</v>
      </c>
      <c r="E425" t="s">
        <v>48</v>
      </c>
    </row>
    <row r="426" spans="1:5" x14ac:dyDescent="0.25">
      <c r="A426" s="24">
        <v>85</v>
      </c>
      <c r="B426" s="20" t="s">
        <v>49</v>
      </c>
      <c r="C426" t="str">
        <f>IF(VLOOKUP(A426,Hoja4!A:F,1+'ACCIONES VS NORMAS'!D426,FALSE)="x","SI","NO")</f>
        <v>NO</v>
      </c>
      <c r="D426">
        <f t="shared" si="6"/>
        <v>5</v>
      </c>
      <c r="E426" t="s">
        <v>50</v>
      </c>
    </row>
    <row r="427" spans="1:5" x14ac:dyDescent="0.25">
      <c r="A427" s="24">
        <v>86</v>
      </c>
      <c r="B427" s="19" t="s">
        <v>41</v>
      </c>
      <c r="C427" t="str">
        <f>IF(VLOOKUP(A427,Hoja4!A:F,1+'ACCIONES VS NORMAS'!D427,FALSE)="x","SI","NO")</f>
        <v>SI</v>
      </c>
      <c r="D427">
        <f t="shared" si="6"/>
        <v>1</v>
      </c>
      <c r="E427" t="s">
        <v>42</v>
      </c>
    </row>
    <row r="428" spans="1:5" x14ac:dyDescent="0.25">
      <c r="A428" s="24">
        <v>86</v>
      </c>
      <c r="B428" s="20" t="s">
        <v>43</v>
      </c>
      <c r="C428" t="str">
        <f>IF(VLOOKUP(A428,Hoja4!A:F,1+'ACCIONES VS NORMAS'!D428,FALSE)="x","SI","NO")</f>
        <v>NO</v>
      </c>
      <c r="D428">
        <f t="shared" si="6"/>
        <v>2</v>
      </c>
      <c r="E428" t="s">
        <v>44</v>
      </c>
    </row>
    <row r="429" spans="1:5" x14ac:dyDescent="0.25">
      <c r="A429" s="24">
        <v>86</v>
      </c>
      <c r="B429" s="20" t="s">
        <v>45</v>
      </c>
      <c r="C429" t="str">
        <f>IF(VLOOKUP(A429,Hoja4!A:F,1+'ACCIONES VS NORMAS'!D429,FALSE)="x","SI","NO")</f>
        <v>NO</v>
      </c>
      <c r="D429">
        <f t="shared" si="6"/>
        <v>3</v>
      </c>
      <c r="E429" t="s">
        <v>46</v>
      </c>
    </row>
    <row r="430" spans="1:5" ht="38.25" x14ac:dyDescent="0.25">
      <c r="A430" s="24">
        <v>86</v>
      </c>
      <c r="B430" s="18" t="s">
        <v>47</v>
      </c>
      <c r="C430" t="str">
        <f>IF(VLOOKUP(A430,Hoja4!A:F,1+'ACCIONES VS NORMAS'!D430,FALSE)="x","SI","NO")</f>
        <v>NO</v>
      </c>
      <c r="D430">
        <f t="shared" si="6"/>
        <v>4</v>
      </c>
      <c r="E430" t="s">
        <v>48</v>
      </c>
    </row>
    <row r="431" spans="1:5" x14ac:dyDescent="0.25">
      <c r="A431" s="24">
        <v>86</v>
      </c>
      <c r="B431" s="20" t="s">
        <v>49</v>
      </c>
      <c r="C431" t="str">
        <f>IF(VLOOKUP(A431,Hoja4!A:F,1+'ACCIONES VS NORMAS'!D431,FALSE)="x","SI","NO")</f>
        <v>NO</v>
      </c>
      <c r="D431">
        <f t="shared" si="6"/>
        <v>5</v>
      </c>
      <c r="E431" t="s">
        <v>50</v>
      </c>
    </row>
    <row r="432" spans="1:5" x14ac:dyDescent="0.25">
      <c r="A432" s="24">
        <v>87</v>
      </c>
      <c r="B432" s="19" t="s">
        <v>41</v>
      </c>
      <c r="C432" t="str">
        <f>IF(VLOOKUP(A432,Hoja4!A:F,1+'ACCIONES VS NORMAS'!D432,FALSE)="x","SI","NO")</f>
        <v>SI</v>
      </c>
      <c r="D432">
        <f t="shared" si="6"/>
        <v>1</v>
      </c>
      <c r="E432" t="s">
        <v>42</v>
      </c>
    </row>
    <row r="433" spans="1:5" x14ac:dyDescent="0.25">
      <c r="A433" s="24">
        <v>87</v>
      </c>
      <c r="B433" s="20" t="s">
        <v>43</v>
      </c>
      <c r="C433" t="str">
        <f>IF(VLOOKUP(A433,Hoja4!A:F,1+'ACCIONES VS NORMAS'!D433,FALSE)="x","SI","NO")</f>
        <v>NO</v>
      </c>
      <c r="D433">
        <f t="shared" si="6"/>
        <v>2</v>
      </c>
      <c r="E433" t="s">
        <v>44</v>
      </c>
    </row>
    <row r="434" spans="1:5" x14ac:dyDescent="0.25">
      <c r="A434" s="24">
        <v>87</v>
      </c>
      <c r="B434" s="20" t="s">
        <v>45</v>
      </c>
      <c r="C434" t="str">
        <f>IF(VLOOKUP(A434,Hoja4!A:F,1+'ACCIONES VS NORMAS'!D434,FALSE)="x","SI","NO")</f>
        <v>NO</v>
      </c>
      <c r="D434">
        <f t="shared" si="6"/>
        <v>3</v>
      </c>
      <c r="E434" t="s">
        <v>46</v>
      </c>
    </row>
    <row r="435" spans="1:5" ht="38.25" x14ac:dyDescent="0.25">
      <c r="A435" s="24">
        <v>87</v>
      </c>
      <c r="B435" s="18" t="s">
        <v>47</v>
      </c>
      <c r="C435" t="str">
        <f>IF(VLOOKUP(A435,Hoja4!A:F,1+'ACCIONES VS NORMAS'!D435,FALSE)="x","SI","NO")</f>
        <v>NO</v>
      </c>
      <c r="D435">
        <f t="shared" si="6"/>
        <v>4</v>
      </c>
      <c r="E435" t="s">
        <v>48</v>
      </c>
    </row>
    <row r="436" spans="1:5" x14ac:dyDescent="0.25">
      <c r="A436" s="24">
        <v>87</v>
      </c>
      <c r="B436" s="20" t="s">
        <v>49</v>
      </c>
      <c r="C436" t="str">
        <f>IF(VLOOKUP(A436,Hoja4!A:F,1+'ACCIONES VS NORMAS'!D436,FALSE)="x","SI","NO")</f>
        <v>NO</v>
      </c>
      <c r="D436">
        <f t="shared" si="6"/>
        <v>5</v>
      </c>
      <c r="E436" t="s">
        <v>50</v>
      </c>
    </row>
    <row r="437" spans="1:5" x14ac:dyDescent="0.25">
      <c r="A437" s="24">
        <v>88</v>
      </c>
      <c r="B437" s="19" t="s">
        <v>41</v>
      </c>
      <c r="C437" t="str">
        <f>IF(VLOOKUP(A437,Hoja4!A:F,1+'ACCIONES VS NORMAS'!D437,FALSE)="x","SI","NO")</f>
        <v>SI</v>
      </c>
      <c r="D437">
        <f t="shared" si="6"/>
        <v>1</v>
      </c>
      <c r="E437" t="s">
        <v>42</v>
      </c>
    </row>
    <row r="438" spans="1:5" x14ac:dyDescent="0.25">
      <c r="A438" s="24">
        <v>88</v>
      </c>
      <c r="B438" s="20" t="s">
        <v>43</v>
      </c>
      <c r="C438" t="str">
        <f>IF(VLOOKUP(A438,Hoja4!A:F,1+'ACCIONES VS NORMAS'!D438,FALSE)="x","SI","NO")</f>
        <v>SI</v>
      </c>
      <c r="D438">
        <f t="shared" si="6"/>
        <v>2</v>
      </c>
      <c r="E438" t="s">
        <v>44</v>
      </c>
    </row>
    <row r="439" spans="1:5" x14ac:dyDescent="0.25">
      <c r="A439" s="24">
        <v>88</v>
      </c>
      <c r="B439" s="20" t="s">
        <v>45</v>
      </c>
      <c r="C439" t="str">
        <f>IF(VLOOKUP(A439,Hoja4!A:F,1+'ACCIONES VS NORMAS'!D439,FALSE)="x","SI","NO")</f>
        <v>SI</v>
      </c>
      <c r="D439">
        <f t="shared" si="6"/>
        <v>3</v>
      </c>
      <c r="E439" t="s">
        <v>46</v>
      </c>
    </row>
    <row r="440" spans="1:5" ht="38.25" x14ac:dyDescent="0.25">
      <c r="A440" s="24">
        <v>88</v>
      </c>
      <c r="B440" s="18" t="s">
        <v>47</v>
      </c>
      <c r="C440" t="str">
        <f>IF(VLOOKUP(A440,Hoja4!A:F,1+'ACCIONES VS NORMAS'!D440,FALSE)="x","SI","NO")</f>
        <v>SI</v>
      </c>
      <c r="D440">
        <f t="shared" si="6"/>
        <v>4</v>
      </c>
      <c r="E440" t="s">
        <v>48</v>
      </c>
    </row>
    <row r="441" spans="1:5" x14ac:dyDescent="0.25">
      <c r="A441" s="24">
        <v>88</v>
      </c>
      <c r="B441" s="20" t="s">
        <v>49</v>
      </c>
      <c r="C441" t="str">
        <f>IF(VLOOKUP(A441,Hoja4!A:F,1+'ACCIONES VS NORMAS'!D441,FALSE)="x","SI","NO")</f>
        <v>NO</v>
      </c>
      <c r="D441">
        <f t="shared" si="6"/>
        <v>5</v>
      </c>
      <c r="E441" t="s">
        <v>50</v>
      </c>
    </row>
    <row r="442" spans="1:5" x14ac:dyDescent="0.25">
      <c r="A442" s="24">
        <v>89</v>
      </c>
      <c r="B442" s="19" t="s">
        <v>41</v>
      </c>
      <c r="C442" t="str">
        <f>IF(VLOOKUP(A442,Hoja4!A:F,1+'ACCIONES VS NORMAS'!D442,FALSE)="x","SI","NO")</f>
        <v>SI</v>
      </c>
      <c r="D442">
        <f t="shared" si="6"/>
        <v>1</v>
      </c>
      <c r="E442" t="s">
        <v>42</v>
      </c>
    </row>
    <row r="443" spans="1:5" x14ac:dyDescent="0.25">
      <c r="A443" s="24">
        <v>89</v>
      </c>
      <c r="B443" s="20" t="s">
        <v>43</v>
      </c>
      <c r="C443" t="str">
        <f>IF(VLOOKUP(A443,Hoja4!A:F,1+'ACCIONES VS NORMAS'!D443,FALSE)="x","SI","NO")</f>
        <v>SI</v>
      </c>
      <c r="D443">
        <f t="shared" si="6"/>
        <v>2</v>
      </c>
      <c r="E443" t="s">
        <v>44</v>
      </c>
    </row>
    <row r="444" spans="1:5" x14ac:dyDescent="0.25">
      <c r="A444" s="24">
        <v>89</v>
      </c>
      <c r="B444" s="20" t="s">
        <v>45</v>
      </c>
      <c r="C444" t="str">
        <f>IF(VLOOKUP(A444,Hoja4!A:F,1+'ACCIONES VS NORMAS'!D444,FALSE)="x","SI","NO")</f>
        <v>SI</v>
      </c>
      <c r="D444">
        <f t="shared" si="6"/>
        <v>3</v>
      </c>
      <c r="E444" t="s">
        <v>46</v>
      </c>
    </row>
    <row r="445" spans="1:5" ht="38.25" x14ac:dyDescent="0.25">
      <c r="A445" s="24">
        <v>89</v>
      </c>
      <c r="B445" s="18" t="s">
        <v>47</v>
      </c>
      <c r="C445" t="str">
        <f>IF(VLOOKUP(A445,Hoja4!A:F,1+'ACCIONES VS NORMAS'!D445,FALSE)="x","SI","NO")</f>
        <v>SI</v>
      </c>
      <c r="D445">
        <f t="shared" si="6"/>
        <v>4</v>
      </c>
      <c r="E445" t="s">
        <v>48</v>
      </c>
    </row>
    <row r="446" spans="1:5" x14ac:dyDescent="0.25">
      <c r="A446" s="24">
        <v>89</v>
      </c>
      <c r="B446" s="20" t="s">
        <v>49</v>
      </c>
      <c r="C446" t="str">
        <f>IF(VLOOKUP(A446,Hoja4!A:F,1+'ACCIONES VS NORMAS'!D446,FALSE)="x","SI","NO")</f>
        <v>SI</v>
      </c>
      <c r="D446">
        <f t="shared" si="6"/>
        <v>5</v>
      </c>
      <c r="E446" t="s">
        <v>50</v>
      </c>
    </row>
    <row r="447" spans="1:5" x14ac:dyDescent="0.25">
      <c r="A447" s="24">
        <v>90</v>
      </c>
      <c r="B447" s="19" t="s">
        <v>41</v>
      </c>
      <c r="C447" t="str">
        <f>IF(VLOOKUP(A447,Hoja4!A:F,1+'ACCIONES VS NORMAS'!D447,FALSE)="x","SI","NO")</f>
        <v>SI</v>
      </c>
      <c r="D447">
        <f t="shared" si="6"/>
        <v>1</v>
      </c>
      <c r="E447" t="s">
        <v>42</v>
      </c>
    </row>
    <row r="448" spans="1:5" x14ac:dyDescent="0.25">
      <c r="A448" s="24">
        <v>90</v>
      </c>
      <c r="B448" s="20" t="s">
        <v>43</v>
      </c>
      <c r="C448" t="str">
        <f>IF(VLOOKUP(A448,Hoja4!A:F,1+'ACCIONES VS NORMAS'!D448,FALSE)="x","SI","NO")</f>
        <v>SI</v>
      </c>
      <c r="D448">
        <f t="shared" si="6"/>
        <v>2</v>
      </c>
      <c r="E448" t="s">
        <v>44</v>
      </c>
    </row>
    <row r="449" spans="1:5" x14ac:dyDescent="0.25">
      <c r="A449" s="24">
        <v>90</v>
      </c>
      <c r="B449" s="20" t="s">
        <v>45</v>
      </c>
      <c r="C449" t="str">
        <f>IF(VLOOKUP(A449,Hoja4!A:F,1+'ACCIONES VS NORMAS'!D449,FALSE)="x","SI","NO")</f>
        <v>SI</v>
      </c>
      <c r="D449">
        <f t="shared" si="6"/>
        <v>3</v>
      </c>
      <c r="E449" t="s">
        <v>46</v>
      </c>
    </row>
    <row r="450" spans="1:5" ht="38.25" x14ac:dyDescent="0.25">
      <c r="A450" s="24">
        <v>90</v>
      </c>
      <c r="B450" s="18" t="s">
        <v>47</v>
      </c>
      <c r="C450" t="str">
        <f>IF(VLOOKUP(A450,Hoja4!A:F,1+'ACCIONES VS NORMAS'!D450,FALSE)="x","SI","NO")</f>
        <v>SI</v>
      </c>
      <c r="D450">
        <f t="shared" si="6"/>
        <v>4</v>
      </c>
      <c r="E450" t="s">
        <v>48</v>
      </c>
    </row>
    <row r="451" spans="1:5" x14ac:dyDescent="0.25">
      <c r="A451" s="24">
        <v>90</v>
      </c>
      <c r="B451" s="20" t="s">
        <v>49</v>
      </c>
      <c r="C451" t="str">
        <f>IF(VLOOKUP(A451,Hoja4!A:F,1+'ACCIONES VS NORMAS'!D451,FALSE)="x","SI","NO")</f>
        <v>NO</v>
      </c>
      <c r="D451">
        <f t="shared" si="6"/>
        <v>5</v>
      </c>
      <c r="E451" t="s">
        <v>50</v>
      </c>
    </row>
    <row r="452" spans="1:5" x14ac:dyDescent="0.25">
      <c r="A452" s="24">
        <v>91</v>
      </c>
      <c r="B452" s="19" t="s">
        <v>41</v>
      </c>
      <c r="C452" t="str">
        <f>IF(VLOOKUP(A452,Hoja4!A:F,1+'ACCIONES VS NORMAS'!D452,FALSE)="x","SI","NO")</f>
        <v>SI</v>
      </c>
      <c r="D452">
        <f t="shared" si="6"/>
        <v>1</v>
      </c>
      <c r="E452" t="s">
        <v>42</v>
      </c>
    </row>
    <row r="453" spans="1:5" x14ac:dyDescent="0.25">
      <c r="A453" s="24">
        <v>91</v>
      </c>
      <c r="B453" s="20" t="s">
        <v>43</v>
      </c>
      <c r="C453" t="str">
        <f>IF(VLOOKUP(A453,Hoja4!A:F,1+'ACCIONES VS NORMAS'!D453,FALSE)="x","SI","NO")</f>
        <v>SI</v>
      </c>
      <c r="D453">
        <f t="shared" si="6"/>
        <v>2</v>
      </c>
      <c r="E453" t="s">
        <v>44</v>
      </c>
    </row>
    <row r="454" spans="1:5" x14ac:dyDescent="0.25">
      <c r="A454" s="24">
        <v>91</v>
      </c>
      <c r="B454" s="20" t="s">
        <v>45</v>
      </c>
      <c r="C454" t="str">
        <f>IF(VLOOKUP(A454,Hoja4!A:F,1+'ACCIONES VS NORMAS'!D454,FALSE)="x","SI","NO")</f>
        <v>SI</v>
      </c>
      <c r="D454">
        <f t="shared" si="6"/>
        <v>3</v>
      </c>
      <c r="E454" t="s">
        <v>46</v>
      </c>
    </row>
    <row r="455" spans="1:5" ht="38.25" x14ac:dyDescent="0.25">
      <c r="A455" s="24">
        <v>91</v>
      </c>
      <c r="B455" s="18" t="s">
        <v>47</v>
      </c>
      <c r="C455" t="str">
        <f>IF(VLOOKUP(A455,Hoja4!A:F,1+'ACCIONES VS NORMAS'!D455,FALSE)="x","SI","NO")</f>
        <v>NO</v>
      </c>
      <c r="D455">
        <f t="shared" si="6"/>
        <v>4</v>
      </c>
      <c r="E455" t="s">
        <v>48</v>
      </c>
    </row>
    <row r="456" spans="1:5" x14ac:dyDescent="0.25">
      <c r="A456" s="24">
        <v>91</v>
      </c>
      <c r="B456" s="20" t="s">
        <v>49</v>
      </c>
      <c r="C456" t="str">
        <f>IF(VLOOKUP(A456,Hoja4!A:F,1+'ACCIONES VS NORMAS'!D456,FALSE)="x","SI","NO")</f>
        <v>SI</v>
      </c>
      <c r="D456">
        <f t="shared" ref="D456:D519" si="7">D451</f>
        <v>5</v>
      </c>
      <c r="E456" t="s">
        <v>50</v>
      </c>
    </row>
    <row r="457" spans="1:5" x14ac:dyDescent="0.25">
      <c r="A457" s="24">
        <v>92</v>
      </c>
      <c r="B457" s="19" t="s">
        <v>41</v>
      </c>
      <c r="C457" t="str">
        <f>IF(VLOOKUP(A457,Hoja4!A:F,1+'ACCIONES VS NORMAS'!D457,FALSE)="x","SI","NO")</f>
        <v>SI</v>
      </c>
      <c r="D457">
        <f t="shared" si="7"/>
        <v>1</v>
      </c>
      <c r="E457" t="s">
        <v>42</v>
      </c>
    </row>
    <row r="458" spans="1:5" x14ac:dyDescent="0.25">
      <c r="A458" s="24">
        <v>92</v>
      </c>
      <c r="B458" s="20" t="s">
        <v>43</v>
      </c>
      <c r="C458" t="str">
        <f>IF(VLOOKUP(A458,Hoja4!A:F,1+'ACCIONES VS NORMAS'!D458,FALSE)="x","SI","NO")</f>
        <v>SI</v>
      </c>
      <c r="D458">
        <f t="shared" si="7"/>
        <v>2</v>
      </c>
      <c r="E458" t="s">
        <v>44</v>
      </c>
    </row>
    <row r="459" spans="1:5" x14ac:dyDescent="0.25">
      <c r="A459" s="24">
        <v>92</v>
      </c>
      <c r="B459" s="20" t="s">
        <v>45</v>
      </c>
      <c r="C459" t="str">
        <f>IF(VLOOKUP(A459,Hoja4!A:F,1+'ACCIONES VS NORMAS'!D459,FALSE)="x","SI","NO")</f>
        <v>SI</v>
      </c>
      <c r="D459">
        <f t="shared" si="7"/>
        <v>3</v>
      </c>
      <c r="E459" t="s">
        <v>46</v>
      </c>
    </row>
    <row r="460" spans="1:5" ht="38.25" x14ac:dyDescent="0.25">
      <c r="A460" s="24">
        <v>92</v>
      </c>
      <c r="B460" s="18" t="s">
        <v>47</v>
      </c>
      <c r="C460" t="str">
        <f>IF(VLOOKUP(A460,Hoja4!A:F,1+'ACCIONES VS NORMAS'!D460,FALSE)="x","SI","NO")</f>
        <v>NO</v>
      </c>
      <c r="D460">
        <f t="shared" si="7"/>
        <v>4</v>
      </c>
      <c r="E460" t="s">
        <v>48</v>
      </c>
    </row>
    <row r="461" spans="1:5" x14ac:dyDescent="0.25">
      <c r="A461" s="24">
        <v>92</v>
      </c>
      <c r="B461" s="20" t="s">
        <v>49</v>
      </c>
      <c r="C461" t="str">
        <f>IF(VLOOKUP(A461,Hoja4!A:F,1+'ACCIONES VS NORMAS'!D461,FALSE)="x","SI","NO")</f>
        <v>SI</v>
      </c>
      <c r="D461">
        <f t="shared" si="7"/>
        <v>5</v>
      </c>
      <c r="E461" t="s">
        <v>50</v>
      </c>
    </row>
    <row r="462" spans="1:5" x14ac:dyDescent="0.25">
      <c r="A462" s="24">
        <v>93</v>
      </c>
      <c r="B462" s="19" t="s">
        <v>41</v>
      </c>
      <c r="C462" t="str">
        <f>IF(VLOOKUP(A462,Hoja4!A:F,1+'ACCIONES VS NORMAS'!D462,FALSE)="x","SI","NO")</f>
        <v>SI</v>
      </c>
      <c r="D462">
        <f t="shared" si="7"/>
        <v>1</v>
      </c>
      <c r="E462" t="s">
        <v>42</v>
      </c>
    </row>
    <row r="463" spans="1:5" x14ac:dyDescent="0.25">
      <c r="A463" s="24">
        <v>93</v>
      </c>
      <c r="B463" s="20" t="s">
        <v>43</v>
      </c>
      <c r="C463" t="str">
        <f>IF(VLOOKUP(A463,Hoja4!A:F,1+'ACCIONES VS NORMAS'!D463,FALSE)="x","SI","NO")</f>
        <v>NO</v>
      </c>
      <c r="D463">
        <f t="shared" si="7"/>
        <v>2</v>
      </c>
      <c r="E463" t="s">
        <v>44</v>
      </c>
    </row>
    <row r="464" spans="1:5" x14ac:dyDescent="0.25">
      <c r="A464" s="24">
        <v>93</v>
      </c>
      <c r="B464" s="20" t="s">
        <v>45</v>
      </c>
      <c r="C464" t="str">
        <f>IF(VLOOKUP(A464,Hoja4!A:F,1+'ACCIONES VS NORMAS'!D464,FALSE)="x","SI","NO")</f>
        <v>NO</v>
      </c>
      <c r="D464">
        <f t="shared" si="7"/>
        <v>3</v>
      </c>
      <c r="E464" t="s">
        <v>46</v>
      </c>
    </row>
    <row r="465" spans="1:5" ht="38.25" x14ac:dyDescent="0.25">
      <c r="A465" s="24">
        <v>93</v>
      </c>
      <c r="B465" s="18" t="s">
        <v>47</v>
      </c>
      <c r="C465" t="str">
        <f>IF(VLOOKUP(A465,Hoja4!A:F,1+'ACCIONES VS NORMAS'!D465,FALSE)="x","SI","NO")</f>
        <v>NO</v>
      </c>
      <c r="D465">
        <f t="shared" si="7"/>
        <v>4</v>
      </c>
      <c r="E465" t="s">
        <v>48</v>
      </c>
    </row>
    <row r="466" spans="1:5" x14ac:dyDescent="0.25">
      <c r="A466" s="24">
        <v>93</v>
      </c>
      <c r="B466" s="20" t="s">
        <v>49</v>
      </c>
      <c r="C466" t="str">
        <f>IF(VLOOKUP(A466,Hoja4!A:F,1+'ACCIONES VS NORMAS'!D466,FALSE)="x","SI","NO")</f>
        <v>NO</v>
      </c>
      <c r="D466">
        <f t="shared" si="7"/>
        <v>5</v>
      </c>
      <c r="E466" t="s">
        <v>50</v>
      </c>
    </row>
    <row r="467" spans="1:5" x14ac:dyDescent="0.25">
      <c r="A467" s="24">
        <v>94</v>
      </c>
      <c r="B467" s="19" t="s">
        <v>41</v>
      </c>
      <c r="C467" t="str">
        <f>IF(VLOOKUP(A467,Hoja4!A:F,1+'ACCIONES VS NORMAS'!D467,FALSE)="x","SI","NO")</f>
        <v>SI</v>
      </c>
      <c r="D467">
        <f t="shared" si="7"/>
        <v>1</v>
      </c>
      <c r="E467" t="s">
        <v>42</v>
      </c>
    </row>
    <row r="468" spans="1:5" x14ac:dyDescent="0.25">
      <c r="A468" s="24">
        <v>94</v>
      </c>
      <c r="B468" s="20" t="s">
        <v>43</v>
      </c>
      <c r="C468" t="str">
        <f>IF(VLOOKUP(A468,Hoja4!A:F,1+'ACCIONES VS NORMAS'!D468,FALSE)="x","SI","NO")</f>
        <v>NO</v>
      </c>
      <c r="D468">
        <f t="shared" si="7"/>
        <v>2</v>
      </c>
      <c r="E468" t="s">
        <v>44</v>
      </c>
    </row>
    <row r="469" spans="1:5" x14ac:dyDescent="0.25">
      <c r="A469" s="24">
        <v>94</v>
      </c>
      <c r="B469" s="20" t="s">
        <v>45</v>
      </c>
      <c r="C469" t="str">
        <f>IF(VLOOKUP(A469,Hoja4!A:F,1+'ACCIONES VS NORMAS'!D469,FALSE)="x","SI","NO")</f>
        <v>NO</v>
      </c>
      <c r="D469">
        <f t="shared" si="7"/>
        <v>3</v>
      </c>
      <c r="E469" t="s">
        <v>46</v>
      </c>
    </row>
    <row r="470" spans="1:5" ht="38.25" x14ac:dyDescent="0.25">
      <c r="A470" s="24">
        <v>94</v>
      </c>
      <c r="B470" s="18" t="s">
        <v>47</v>
      </c>
      <c r="C470" t="str">
        <f>IF(VLOOKUP(A470,Hoja4!A:F,1+'ACCIONES VS NORMAS'!D470,FALSE)="x","SI","NO")</f>
        <v>NO</v>
      </c>
      <c r="D470">
        <f t="shared" si="7"/>
        <v>4</v>
      </c>
      <c r="E470" t="s">
        <v>48</v>
      </c>
    </row>
    <row r="471" spans="1:5" x14ac:dyDescent="0.25">
      <c r="A471" s="24">
        <v>94</v>
      </c>
      <c r="B471" s="20" t="s">
        <v>49</v>
      </c>
      <c r="C471" t="str">
        <f>IF(VLOOKUP(A471,Hoja4!A:F,1+'ACCIONES VS NORMAS'!D471,FALSE)="x","SI","NO")</f>
        <v>NO</v>
      </c>
      <c r="D471">
        <f t="shared" si="7"/>
        <v>5</v>
      </c>
      <c r="E471" t="s">
        <v>50</v>
      </c>
    </row>
    <row r="472" spans="1:5" x14ac:dyDescent="0.25">
      <c r="A472" s="24">
        <v>95</v>
      </c>
      <c r="B472" s="19" t="s">
        <v>41</v>
      </c>
      <c r="C472" t="str">
        <f>IF(VLOOKUP(A472,Hoja4!A:F,1+'ACCIONES VS NORMAS'!D472,FALSE)="x","SI","NO")</f>
        <v>SI</v>
      </c>
      <c r="D472">
        <f t="shared" si="7"/>
        <v>1</v>
      </c>
      <c r="E472" t="s">
        <v>42</v>
      </c>
    </row>
    <row r="473" spans="1:5" x14ac:dyDescent="0.25">
      <c r="A473" s="24">
        <v>95</v>
      </c>
      <c r="B473" s="20" t="s">
        <v>43</v>
      </c>
      <c r="C473" t="str">
        <f>IF(VLOOKUP(A473,Hoja4!A:F,1+'ACCIONES VS NORMAS'!D473,FALSE)="x","SI","NO")</f>
        <v>NO</v>
      </c>
      <c r="D473">
        <f t="shared" si="7"/>
        <v>2</v>
      </c>
      <c r="E473" t="s">
        <v>44</v>
      </c>
    </row>
    <row r="474" spans="1:5" x14ac:dyDescent="0.25">
      <c r="A474" s="24">
        <v>95</v>
      </c>
      <c r="B474" s="20" t="s">
        <v>45</v>
      </c>
      <c r="C474" t="str">
        <f>IF(VLOOKUP(A474,Hoja4!A:F,1+'ACCIONES VS NORMAS'!D474,FALSE)="x","SI","NO")</f>
        <v>NO</v>
      </c>
      <c r="D474">
        <f t="shared" si="7"/>
        <v>3</v>
      </c>
      <c r="E474" t="s">
        <v>46</v>
      </c>
    </row>
    <row r="475" spans="1:5" ht="38.25" x14ac:dyDescent="0.25">
      <c r="A475" s="24">
        <v>95</v>
      </c>
      <c r="B475" s="18" t="s">
        <v>47</v>
      </c>
      <c r="C475" t="str">
        <f>IF(VLOOKUP(A475,Hoja4!A:F,1+'ACCIONES VS NORMAS'!D475,FALSE)="x","SI","NO")</f>
        <v>NO</v>
      </c>
      <c r="D475">
        <f t="shared" si="7"/>
        <v>4</v>
      </c>
      <c r="E475" t="s">
        <v>48</v>
      </c>
    </row>
    <row r="476" spans="1:5" x14ac:dyDescent="0.25">
      <c r="A476" s="24">
        <v>95</v>
      </c>
      <c r="B476" s="20" t="s">
        <v>49</v>
      </c>
      <c r="C476" t="str">
        <f>IF(VLOOKUP(A476,Hoja4!A:F,1+'ACCIONES VS NORMAS'!D476,FALSE)="x","SI","NO")</f>
        <v>NO</v>
      </c>
      <c r="D476">
        <f t="shared" si="7"/>
        <v>5</v>
      </c>
      <c r="E476" t="s">
        <v>50</v>
      </c>
    </row>
    <row r="477" spans="1:5" x14ac:dyDescent="0.25">
      <c r="A477" s="24">
        <v>96</v>
      </c>
      <c r="B477" s="19" t="s">
        <v>41</v>
      </c>
      <c r="C477" t="str">
        <f>IF(VLOOKUP(A477,Hoja4!A:F,1+'ACCIONES VS NORMAS'!D477,FALSE)="x","SI","NO")</f>
        <v>SI</v>
      </c>
      <c r="D477">
        <f t="shared" si="7"/>
        <v>1</v>
      </c>
      <c r="E477" t="s">
        <v>42</v>
      </c>
    </row>
    <row r="478" spans="1:5" x14ac:dyDescent="0.25">
      <c r="A478" s="24">
        <v>96</v>
      </c>
      <c r="B478" s="20" t="s">
        <v>43</v>
      </c>
      <c r="C478" t="str">
        <f>IF(VLOOKUP(A478,Hoja4!A:F,1+'ACCIONES VS NORMAS'!D478,FALSE)="x","SI","NO")</f>
        <v>NO</v>
      </c>
      <c r="D478">
        <f t="shared" si="7"/>
        <v>2</v>
      </c>
      <c r="E478" t="s">
        <v>44</v>
      </c>
    </row>
    <row r="479" spans="1:5" x14ac:dyDescent="0.25">
      <c r="A479" s="24">
        <v>96</v>
      </c>
      <c r="B479" s="20" t="s">
        <v>45</v>
      </c>
      <c r="C479" t="str">
        <f>IF(VLOOKUP(A479,Hoja4!A:F,1+'ACCIONES VS NORMAS'!D479,FALSE)="x","SI","NO")</f>
        <v>NO</v>
      </c>
      <c r="D479">
        <f t="shared" si="7"/>
        <v>3</v>
      </c>
      <c r="E479" t="s">
        <v>46</v>
      </c>
    </row>
    <row r="480" spans="1:5" ht="38.25" x14ac:dyDescent="0.25">
      <c r="A480" s="24">
        <v>96</v>
      </c>
      <c r="B480" s="18" t="s">
        <v>47</v>
      </c>
      <c r="C480" t="str">
        <f>IF(VLOOKUP(A480,Hoja4!A:F,1+'ACCIONES VS NORMAS'!D480,FALSE)="x","SI","NO")</f>
        <v>NO</v>
      </c>
      <c r="D480">
        <f t="shared" si="7"/>
        <v>4</v>
      </c>
      <c r="E480" t="s">
        <v>48</v>
      </c>
    </row>
    <row r="481" spans="1:5" x14ac:dyDescent="0.25">
      <c r="A481" s="24">
        <v>96</v>
      </c>
      <c r="B481" s="20" t="s">
        <v>49</v>
      </c>
      <c r="C481" t="str">
        <f>IF(VLOOKUP(A481,Hoja4!A:F,1+'ACCIONES VS NORMAS'!D481,FALSE)="x","SI","NO")</f>
        <v>NO</v>
      </c>
      <c r="D481">
        <f t="shared" si="7"/>
        <v>5</v>
      </c>
      <c r="E481" t="s">
        <v>50</v>
      </c>
    </row>
    <row r="482" spans="1:5" x14ac:dyDescent="0.25">
      <c r="A482" s="24">
        <v>97</v>
      </c>
      <c r="B482" s="19" t="s">
        <v>41</v>
      </c>
      <c r="C482" t="str">
        <f>IF(VLOOKUP(A482,Hoja4!A:F,1+'ACCIONES VS NORMAS'!D482,FALSE)="x","SI","NO")</f>
        <v>SI</v>
      </c>
      <c r="D482">
        <f t="shared" si="7"/>
        <v>1</v>
      </c>
      <c r="E482" t="s">
        <v>42</v>
      </c>
    </row>
    <row r="483" spans="1:5" x14ac:dyDescent="0.25">
      <c r="A483" s="24">
        <v>97</v>
      </c>
      <c r="B483" s="20" t="s">
        <v>43</v>
      </c>
      <c r="C483" t="str">
        <f>IF(VLOOKUP(A483,Hoja4!A:F,1+'ACCIONES VS NORMAS'!D483,FALSE)="x","SI","NO")</f>
        <v>SI</v>
      </c>
      <c r="D483">
        <f t="shared" si="7"/>
        <v>2</v>
      </c>
      <c r="E483" t="s">
        <v>44</v>
      </c>
    </row>
    <row r="484" spans="1:5" x14ac:dyDescent="0.25">
      <c r="A484" s="24">
        <v>97</v>
      </c>
      <c r="B484" s="20" t="s">
        <v>45</v>
      </c>
      <c r="C484" t="str">
        <f>IF(VLOOKUP(A484,Hoja4!A:F,1+'ACCIONES VS NORMAS'!D484,FALSE)="x","SI","NO")</f>
        <v>SI</v>
      </c>
      <c r="D484">
        <f t="shared" si="7"/>
        <v>3</v>
      </c>
      <c r="E484" t="s">
        <v>46</v>
      </c>
    </row>
    <row r="485" spans="1:5" ht="38.25" x14ac:dyDescent="0.25">
      <c r="A485" s="24">
        <v>97</v>
      </c>
      <c r="B485" s="18" t="s">
        <v>47</v>
      </c>
      <c r="C485" t="str">
        <f>IF(VLOOKUP(A485,Hoja4!A:F,1+'ACCIONES VS NORMAS'!D485,FALSE)="x","SI","NO")</f>
        <v>NO</v>
      </c>
      <c r="D485">
        <f t="shared" si="7"/>
        <v>4</v>
      </c>
      <c r="E485" t="s">
        <v>48</v>
      </c>
    </row>
    <row r="486" spans="1:5" x14ac:dyDescent="0.25">
      <c r="A486" s="24">
        <v>97</v>
      </c>
      <c r="B486" s="20" t="s">
        <v>49</v>
      </c>
      <c r="C486" t="str">
        <f>IF(VLOOKUP(A486,Hoja4!A:F,1+'ACCIONES VS NORMAS'!D486,FALSE)="x","SI","NO")</f>
        <v>SI</v>
      </c>
      <c r="D486">
        <f t="shared" si="7"/>
        <v>5</v>
      </c>
      <c r="E486" t="s">
        <v>50</v>
      </c>
    </row>
    <row r="487" spans="1:5" x14ac:dyDescent="0.25">
      <c r="A487" s="24">
        <v>98</v>
      </c>
      <c r="B487" s="19" t="s">
        <v>41</v>
      </c>
      <c r="C487" t="str">
        <f>IF(VLOOKUP(A487,Hoja4!A:F,1+'ACCIONES VS NORMAS'!D487,FALSE)="x","SI","NO")</f>
        <v>SI</v>
      </c>
      <c r="D487">
        <f t="shared" si="7"/>
        <v>1</v>
      </c>
      <c r="E487" t="s">
        <v>42</v>
      </c>
    </row>
    <row r="488" spans="1:5" x14ac:dyDescent="0.25">
      <c r="A488" s="24">
        <v>98</v>
      </c>
      <c r="B488" s="20" t="s">
        <v>43</v>
      </c>
      <c r="C488" t="str">
        <f>IF(VLOOKUP(A488,Hoja4!A:F,1+'ACCIONES VS NORMAS'!D488,FALSE)="x","SI","NO")</f>
        <v>SI</v>
      </c>
      <c r="D488">
        <f t="shared" si="7"/>
        <v>2</v>
      </c>
      <c r="E488" t="s">
        <v>44</v>
      </c>
    </row>
    <row r="489" spans="1:5" x14ac:dyDescent="0.25">
      <c r="A489" s="24">
        <v>98</v>
      </c>
      <c r="B489" s="20" t="s">
        <v>45</v>
      </c>
      <c r="C489" t="str">
        <f>IF(VLOOKUP(A489,Hoja4!A:F,1+'ACCIONES VS NORMAS'!D489,FALSE)="x","SI","NO")</f>
        <v>SI</v>
      </c>
      <c r="D489">
        <f t="shared" si="7"/>
        <v>3</v>
      </c>
      <c r="E489" t="s">
        <v>46</v>
      </c>
    </row>
    <row r="490" spans="1:5" ht="38.25" x14ac:dyDescent="0.25">
      <c r="A490" s="24">
        <v>98</v>
      </c>
      <c r="B490" s="18" t="s">
        <v>47</v>
      </c>
      <c r="C490" t="str">
        <f>IF(VLOOKUP(A490,Hoja4!A:F,1+'ACCIONES VS NORMAS'!D490,FALSE)="x","SI","NO")</f>
        <v>NO</v>
      </c>
      <c r="D490">
        <f t="shared" si="7"/>
        <v>4</v>
      </c>
      <c r="E490" t="s">
        <v>48</v>
      </c>
    </row>
    <row r="491" spans="1:5" x14ac:dyDescent="0.25">
      <c r="A491" s="24">
        <v>98</v>
      </c>
      <c r="B491" s="20" t="s">
        <v>49</v>
      </c>
      <c r="C491" t="str">
        <f>IF(VLOOKUP(A491,Hoja4!A:F,1+'ACCIONES VS NORMAS'!D491,FALSE)="x","SI","NO")</f>
        <v>SI</v>
      </c>
      <c r="D491">
        <f t="shared" si="7"/>
        <v>5</v>
      </c>
      <c r="E491" t="s">
        <v>50</v>
      </c>
    </row>
    <row r="492" spans="1:5" x14ac:dyDescent="0.25">
      <c r="A492" s="24">
        <v>99</v>
      </c>
      <c r="B492" s="19" t="s">
        <v>41</v>
      </c>
      <c r="C492" t="str">
        <f>IF(VLOOKUP(A492,Hoja4!A:F,1+'ACCIONES VS NORMAS'!D492,FALSE)="x","SI","NO")</f>
        <v>SI</v>
      </c>
      <c r="D492">
        <f t="shared" si="7"/>
        <v>1</v>
      </c>
      <c r="E492" t="s">
        <v>42</v>
      </c>
    </row>
    <row r="493" spans="1:5" x14ac:dyDescent="0.25">
      <c r="A493" s="24">
        <v>99</v>
      </c>
      <c r="B493" s="20" t="s">
        <v>43</v>
      </c>
      <c r="C493" t="str">
        <f>IF(VLOOKUP(A493,Hoja4!A:F,1+'ACCIONES VS NORMAS'!D493,FALSE)="x","SI","NO")</f>
        <v>NO</v>
      </c>
      <c r="D493">
        <f t="shared" si="7"/>
        <v>2</v>
      </c>
      <c r="E493" t="s">
        <v>44</v>
      </c>
    </row>
    <row r="494" spans="1:5" x14ac:dyDescent="0.25">
      <c r="A494" s="24">
        <v>99</v>
      </c>
      <c r="B494" s="20" t="s">
        <v>45</v>
      </c>
      <c r="C494" t="str">
        <f>IF(VLOOKUP(A494,Hoja4!A:F,1+'ACCIONES VS NORMAS'!D494,FALSE)="x","SI","NO")</f>
        <v>NO</v>
      </c>
      <c r="D494">
        <f t="shared" si="7"/>
        <v>3</v>
      </c>
      <c r="E494" t="s">
        <v>46</v>
      </c>
    </row>
    <row r="495" spans="1:5" ht="38.25" x14ac:dyDescent="0.25">
      <c r="A495" s="24">
        <v>99</v>
      </c>
      <c r="B495" s="18" t="s">
        <v>47</v>
      </c>
      <c r="C495" t="str">
        <f>IF(VLOOKUP(A495,Hoja4!A:F,1+'ACCIONES VS NORMAS'!D495,FALSE)="x","SI","NO")</f>
        <v>NO</v>
      </c>
      <c r="D495">
        <f t="shared" si="7"/>
        <v>4</v>
      </c>
      <c r="E495" t="s">
        <v>48</v>
      </c>
    </row>
    <row r="496" spans="1:5" x14ac:dyDescent="0.25">
      <c r="A496" s="24">
        <v>99</v>
      </c>
      <c r="B496" s="20" t="s">
        <v>49</v>
      </c>
      <c r="C496" t="str">
        <f>IF(VLOOKUP(A496,Hoja4!A:F,1+'ACCIONES VS NORMAS'!D496,FALSE)="x","SI","NO")</f>
        <v>NO</v>
      </c>
      <c r="D496">
        <f t="shared" si="7"/>
        <v>5</v>
      </c>
      <c r="E496" t="s">
        <v>50</v>
      </c>
    </row>
    <row r="497" spans="1:5" x14ac:dyDescent="0.25">
      <c r="A497" s="24">
        <v>100</v>
      </c>
      <c r="B497" s="19" t="s">
        <v>41</v>
      </c>
      <c r="C497" t="str">
        <f>IF(VLOOKUP(A497,Hoja4!A:F,1+'ACCIONES VS NORMAS'!D497,FALSE)="x","SI","NO")</f>
        <v>SI</v>
      </c>
      <c r="D497">
        <f t="shared" si="7"/>
        <v>1</v>
      </c>
      <c r="E497" t="s">
        <v>42</v>
      </c>
    </row>
    <row r="498" spans="1:5" x14ac:dyDescent="0.25">
      <c r="A498" s="24">
        <v>100</v>
      </c>
      <c r="B498" s="20" t="s">
        <v>43</v>
      </c>
      <c r="C498" t="str">
        <f>IF(VLOOKUP(A498,Hoja4!A:F,1+'ACCIONES VS NORMAS'!D498,FALSE)="x","SI","NO")</f>
        <v>SI</v>
      </c>
      <c r="D498">
        <f t="shared" si="7"/>
        <v>2</v>
      </c>
      <c r="E498" t="s">
        <v>44</v>
      </c>
    </row>
    <row r="499" spans="1:5" x14ac:dyDescent="0.25">
      <c r="A499" s="24">
        <v>100</v>
      </c>
      <c r="B499" s="20" t="s">
        <v>45</v>
      </c>
      <c r="C499" t="str">
        <f>IF(VLOOKUP(A499,Hoja4!A:F,1+'ACCIONES VS NORMAS'!D499,FALSE)="x","SI","NO")</f>
        <v>SI</v>
      </c>
      <c r="D499">
        <f t="shared" si="7"/>
        <v>3</v>
      </c>
      <c r="E499" t="s">
        <v>46</v>
      </c>
    </row>
    <row r="500" spans="1:5" ht="38.25" x14ac:dyDescent="0.25">
      <c r="A500" s="24">
        <v>100</v>
      </c>
      <c r="B500" s="18" t="s">
        <v>47</v>
      </c>
      <c r="C500" t="str">
        <f>IF(VLOOKUP(A500,Hoja4!A:F,1+'ACCIONES VS NORMAS'!D500,FALSE)="x","SI","NO")</f>
        <v>NO</v>
      </c>
      <c r="D500">
        <f t="shared" si="7"/>
        <v>4</v>
      </c>
      <c r="E500" t="s">
        <v>48</v>
      </c>
    </row>
    <row r="501" spans="1:5" x14ac:dyDescent="0.25">
      <c r="A501" s="24">
        <v>100</v>
      </c>
      <c r="B501" s="20" t="s">
        <v>49</v>
      </c>
      <c r="C501" t="str">
        <f>IF(VLOOKUP(A501,Hoja4!A:F,1+'ACCIONES VS NORMAS'!D501,FALSE)="x","SI","NO")</f>
        <v>SI</v>
      </c>
      <c r="D501">
        <f t="shared" si="7"/>
        <v>5</v>
      </c>
      <c r="E501" t="s">
        <v>50</v>
      </c>
    </row>
    <row r="502" spans="1:5" x14ac:dyDescent="0.25">
      <c r="A502" s="24">
        <v>101</v>
      </c>
      <c r="B502" s="19" t="s">
        <v>41</v>
      </c>
      <c r="C502" t="str">
        <f>IF(VLOOKUP(A502,Hoja4!A:F,1+'ACCIONES VS NORMAS'!D502,FALSE)="x","SI","NO")</f>
        <v>SI</v>
      </c>
      <c r="D502">
        <f t="shared" si="7"/>
        <v>1</v>
      </c>
      <c r="E502" t="s">
        <v>42</v>
      </c>
    </row>
    <row r="503" spans="1:5" x14ac:dyDescent="0.25">
      <c r="A503" s="24">
        <v>101</v>
      </c>
      <c r="B503" s="20" t="s">
        <v>43</v>
      </c>
      <c r="C503" t="str">
        <f>IF(VLOOKUP(A503,Hoja4!A:F,1+'ACCIONES VS NORMAS'!D503,FALSE)="x","SI","NO")</f>
        <v>SI</v>
      </c>
      <c r="D503">
        <f t="shared" si="7"/>
        <v>2</v>
      </c>
      <c r="E503" t="s">
        <v>44</v>
      </c>
    </row>
    <row r="504" spans="1:5" x14ac:dyDescent="0.25">
      <c r="A504" s="24">
        <v>101</v>
      </c>
      <c r="B504" s="20" t="s">
        <v>45</v>
      </c>
      <c r="C504" t="str">
        <f>IF(VLOOKUP(A504,Hoja4!A:F,1+'ACCIONES VS NORMAS'!D504,FALSE)="x","SI","NO")</f>
        <v>SI</v>
      </c>
      <c r="D504">
        <f t="shared" si="7"/>
        <v>3</v>
      </c>
      <c r="E504" t="s">
        <v>46</v>
      </c>
    </row>
    <row r="505" spans="1:5" ht="38.25" x14ac:dyDescent="0.25">
      <c r="A505" s="24">
        <v>101</v>
      </c>
      <c r="B505" s="18" t="s">
        <v>47</v>
      </c>
      <c r="C505" t="str">
        <f>IF(VLOOKUP(A505,Hoja4!A:F,1+'ACCIONES VS NORMAS'!D505,FALSE)="x","SI","NO")</f>
        <v>NO</v>
      </c>
      <c r="D505">
        <f t="shared" si="7"/>
        <v>4</v>
      </c>
      <c r="E505" t="s">
        <v>48</v>
      </c>
    </row>
    <row r="506" spans="1:5" x14ac:dyDescent="0.25">
      <c r="A506" s="24">
        <v>101</v>
      </c>
      <c r="B506" s="20" t="s">
        <v>49</v>
      </c>
      <c r="C506" t="str">
        <f>IF(VLOOKUP(A506,Hoja4!A:F,1+'ACCIONES VS NORMAS'!D506,FALSE)="x","SI","NO")</f>
        <v>SI</v>
      </c>
      <c r="D506">
        <f t="shared" si="7"/>
        <v>5</v>
      </c>
      <c r="E506" t="s">
        <v>50</v>
      </c>
    </row>
    <row r="507" spans="1:5" x14ac:dyDescent="0.25">
      <c r="A507" s="24">
        <v>102</v>
      </c>
      <c r="B507" s="19" t="s">
        <v>41</v>
      </c>
      <c r="C507" t="str">
        <f>IF(VLOOKUP(A507,Hoja4!A:F,1+'ACCIONES VS NORMAS'!D507,FALSE)="x","SI","NO")</f>
        <v>SI</v>
      </c>
      <c r="D507">
        <f t="shared" si="7"/>
        <v>1</v>
      </c>
      <c r="E507" t="s">
        <v>42</v>
      </c>
    </row>
    <row r="508" spans="1:5" x14ac:dyDescent="0.25">
      <c r="A508" s="24">
        <v>102</v>
      </c>
      <c r="B508" s="20" t="s">
        <v>43</v>
      </c>
      <c r="C508" t="str">
        <f>IF(VLOOKUP(A508,Hoja4!A:F,1+'ACCIONES VS NORMAS'!D508,FALSE)="x","SI","NO")</f>
        <v>SI</v>
      </c>
      <c r="D508">
        <f t="shared" si="7"/>
        <v>2</v>
      </c>
      <c r="E508" t="s">
        <v>44</v>
      </c>
    </row>
    <row r="509" spans="1:5" x14ac:dyDescent="0.25">
      <c r="A509" s="24">
        <v>102</v>
      </c>
      <c r="B509" s="20" t="s">
        <v>45</v>
      </c>
      <c r="C509" t="str">
        <f>IF(VLOOKUP(A509,Hoja4!A:F,1+'ACCIONES VS NORMAS'!D509,FALSE)="x","SI","NO")</f>
        <v>SI</v>
      </c>
      <c r="D509">
        <f t="shared" si="7"/>
        <v>3</v>
      </c>
      <c r="E509" t="s">
        <v>46</v>
      </c>
    </row>
    <row r="510" spans="1:5" ht="38.25" x14ac:dyDescent="0.25">
      <c r="A510" s="24">
        <v>102</v>
      </c>
      <c r="B510" s="18" t="s">
        <v>47</v>
      </c>
      <c r="C510" t="str">
        <f>IF(VLOOKUP(A510,Hoja4!A:F,1+'ACCIONES VS NORMAS'!D510,FALSE)="x","SI","NO")</f>
        <v>NO</v>
      </c>
      <c r="D510">
        <f t="shared" si="7"/>
        <v>4</v>
      </c>
      <c r="E510" t="s">
        <v>48</v>
      </c>
    </row>
    <row r="511" spans="1:5" x14ac:dyDescent="0.25">
      <c r="A511" s="24">
        <v>102</v>
      </c>
      <c r="B511" s="20" t="s">
        <v>49</v>
      </c>
      <c r="C511" t="str">
        <f>IF(VLOOKUP(A511,Hoja4!A:F,1+'ACCIONES VS NORMAS'!D511,FALSE)="x","SI","NO")</f>
        <v>SI</v>
      </c>
      <c r="D511">
        <f t="shared" si="7"/>
        <v>5</v>
      </c>
      <c r="E511" t="s">
        <v>50</v>
      </c>
    </row>
    <row r="512" spans="1:5" x14ac:dyDescent="0.25">
      <c r="A512" s="24">
        <v>103</v>
      </c>
      <c r="B512" s="19" t="s">
        <v>41</v>
      </c>
      <c r="C512" t="str">
        <f>IF(VLOOKUP(A512,Hoja4!A:F,1+'ACCIONES VS NORMAS'!D512,FALSE)="x","SI","NO")</f>
        <v>SI</v>
      </c>
      <c r="D512">
        <f t="shared" si="7"/>
        <v>1</v>
      </c>
      <c r="E512" t="s">
        <v>42</v>
      </c>
    </row>
    <row r="513" spans="1:5" x14ac:dyDescent="0.25">
      <c r="A513" s="24">
        <v>103</v>
      </c>
      <c r="B513" s="20" t="s">
        <v>43</v>
      </c>
      <c r="C513" t="str">
        <f>IF(VLOOKUP(A513,Hoja4!A:F,1+'ACCIONES VS NORMAS'!D513,FALSE)="x","SI","NO")</f>
        <v>SI</v>
      </c>
      <c r="D513">
        <f t="shared" si="7"/>
        <v>2</v>
      </c>
      <c r="E513" t="s">
        <v>44</v>
      </c>
    </row>
    <row r="514" spans="1:5" x14ac:dyDescent="0.25">
      <c r="A514" s="24">
        <v>103</v>
      </c>
      <c r="B514" s="20" t="s">
        <v>45</v>
      </c>
      <c r="C514" t="str">
        <f>IF(VLOOKUP(A514,Hoja4!A:F,1+'ACCIONES VS NORMAS'!D514,FALSE)="x","SI","NO")</f>
        <v>SI</v>
      </c>
      <c r="D514">
        <f t="shared" si="7"/>
        <v>3</v>
      </c>
      <c r="E514" t="s">
        <v>46</v>
      </c>
    </row>
    <row r="515" spans="1:5" ht="38.25" x14ac:dyDescent="0.25">
      <c r="A515" s="24">
        <v>103</v>
      </c>
      <c r="B515" s="18" t="s">
        <v>47</v>
      </c>
      <c r="C515" t="str">
        <f>IF(VLOOKUP(A515,Hoja4!A:F,1+'ACCIONES VS NORMAS'!D515,FALSE)="x","SI","NO")</f>
        <v>NO</v>
      </c>
      <c r="D515">
        <f t="shared" si="7"/>
        <v>4</v>
      </c>
      <c r="E515" t="s">
        <v>48</v>
      </c>
    </row>
    <row r="516" spans="1:5" x14ac:dyDescent="0.25">
      <c r="A516" s="24">
        <v>103</v>
      </c>
      <c r="B516" s="20" t="s">
        <v>49</v>
      </c>
      <c r="C516" t="str">
        <f>IF(VLOOKUP(A516,Hoja4!A:F,1+'ACCIONES VS NORMAS'!D516,FALSE)="x","SI","NO")</f>
        <v>NO</v>
      </c>
      <c r="D516">
        <f t="shared" si="7"/>
        <v>5</v>
      </c>
      <c r="E516" t="s">
        <v>50</v>
      </c>
    </row>
    <row r="517" spans="1:5" x14ac:dyDescent="0.25">
      <c r="A517" s="24">
        <v>104</v>
      </c>
      <c r="B517" s="19" t="s">
        <v>41</v>
      </c>
      <c r="C517" t="str">
        <f>IF(VLOOKUP(A517,Hoja4!A:F,1+'ACCIONES VS NORMAS'!D517,FALSE)="x","SI","NO")</f>
        <v>SI</v>
      </c>
      <c r="D517">
        <f t="shared" si="7"/>
        <v>1</v>
      </c>
      <c r="E517" t="s">
        <v>42</v>
      </c>
    </row>
    <row r="518" spans="1:5" x14ac:dyDescent="0.25">
      <c r="A518" s="24">
        <v>104</v>
      </c>
      <c r="B518" s="20" t="s">
        <v>43</v>
      </c>
      <c r="C518" t="str">
        <f>IF(VLOOKUP(A518,Hoja4!A:F,1+'ACCIONES VS NORMAS'!D518,FALSE)="x","SI","NO")</f>
        <v>SI</v>
      </c>
      <c r="D518">
        <f t="shared" si="7"/>
        <v>2</v>
      </c>
      <c r="E518" t="s">
        <v>44</v>
      </c>
    </row>
    <row r="519" spans="1:5" x14ac:dyDescent="0.25">
      <c r="A519" s="24">
        <v>104</v>
      </c>
      <c r="B519" s="20" t="s">
        <v>45</v>
      </c>
      <c r="C519" t="str">
        <f>IF(VLOOKUP(A519,Hoja4!A:F,1+'ACCIONES VS NORMAS'!D519,FALSE)="x","SI","NO")</f>
        <v>SI</v>
      </c>
      <c r="D519">
        <f t="shared" si="7"/>
        <v>3</v>
      </c>
      <c r="E519" t="s">
        <v>46</v>
      </c>
    </row>
    <row r="520" spans="1:5" ht="38.25" x14ac:dyDescent="0.25">
      <c r="A520" s="24">
        <v>104</v>
      </c>
      <c r="B520" s="18" t="s">
        <v>47</v>
      </c>
      <c r="C520" t="str">
        <f>IF(VLOOKUP(A520,Hoja4!A:F,1+'ACCIONES VS NORMAS'!D520,FALSE)="x","SI","NO")</f>
        <v>SI</v>
      </c>
      <c r="D520">
        <f t="shared" ref="D520:D583" si="8">D515</f>
        <v>4</v>
      </c>
      <c r="E520" t="s">
        <v>48</v>
      </c>
    </row>
    <row r="521" spans="1:5" x14ac:dyDescent="0.25">
      <c r="A521" s="24">
        <v>104</v>
      </c>
      <c r="B521" s="20" t="s">
        <v>49</v>
      </c>
      <c r="C521" t="str">
        <f>IF(VLOOKUP(A521,Hoja4!A:F,1+'ACCIONES VS NORMAS'!D521,FALSE)="x","SI","NO")</f>
        <v>SI</v>
      </c>
      <c r="D521">
        <f t="shared" si="8"/>
        <v>5</v>
      </c>
      <c r="E521" t="s">
        <v>50</v>
      </c>
    </row>
    <row r="522" spans="1:5" x14ac:dyDescent="0.25">
      <c r="A522" s="24">
        <v>105</v>
      </c>
      <c r="B522" s="19" t="s">
        <v>41</v>
      </c>
      <c r="C522" t="str">
        <f>IF(VLOOKUP(A522,Hoja4!A:F,1+'ACCIONES VS NORMAS'!D522,FALSE)="x","SI","NO")</f>
        <v>SI</v>
      </c>
      <c r="D522">
        <f t="shared" si="8"/>
        <v>1</v>
      </c>
      <c r="E522" t="s">
        <v>42</v>
      </c>
    </row>
    <row r="523" spans="1:5" x14ac:dyDescent="0.25">
      <c r="A523" s="24">
        <v>105</v>
      </c>
      <c r="B523" s="20" t="s">
        <v>43</v>
      </c>
      <c r="C523" t="str">
        <f>IF(VLOOKUP(A523,Hoja4!A:F,1+'ACCIONES VS NORMAS'!D523,FALSE)="x","SI","NO")</f>
        <v>NO</v>
      </c>
      <c r="D523">
        <f t="shared" si="8"/>
        <v>2</v>
      </c>
      <c r="E523" t="s">
        <v>44</v>
      </c>
    </row>
    <row r="524" spans="1:5" x14ac:dyDescent="0.25">
      <c r="A524" s="24">
        <v>105</v>
      </c>
      <c r="B524" s="20" t="s">
        <v>45</v>
      </c>
      <c r="C524" t="str">
        <f>IF(VLOOKUP(A524,Hoja4!A:F,1+'ACCIONES VS NORMAS'!D524,FALSE)="x","SI","NO")</f>
        <v>NO</v>
      </c>
      <c r="D524">
        <f t="shared" si="8"/>
        <v>3</v>
      </c>
      <c r="E524" t="s">
        <v>46</v>
      </c>
    </row>
    <row r="525" spans="1:5" ht="38.25" x14ac:dyDescent="0.25">
      <c r="A525" s="24">
        <v>105</v>
      </c>
      <c r="B525" s="18" t="s">
        <v>47</v>
      </c>
      <c r="C525" t="str">
        <f>IF(VLOOKUP(A525,Hoja4!A:F,1+'ACCIONES VS NORMAS'!D525,FALSE)="x","SI","NO")</f>
        <v>NO</v>
      </c>
      <c r="D525">
        <f t="shared" si="8"/>
        <v>4</v>
      </c>
      <c r="E525" t="s">
        <v>48</v>
      </c>
    </row>
    <row r="526" spans="1:5" x14ac:dyDescent="0.25">
      <c r="A526" s="24">
        <v>105</v>
      </c>
      <c r="B526" s="20" t="s">
        <v>49</v>
      </c>
      <c r="C526" t="str">
        <f>IF(VLOOKUP(A526,Hoja4!A:F,1+'ACCIONES VS NORMAS'!D526,FALSE)="x","SI","NO")</f>
        <v>SI</v>
      </c>
      <c r="D526">
        <f t="shared" si="8"/>
        <v>5</v>
      </c>
      <c r="E526" t="s">
        <v>50</v>
      </c>
    </row>
    <row r="527" spans="1:5" x14ac:dyDescent="0.25">
      <c r="A527" s="24">
        <v>106</v>
      </c>
      <c r="B527" s="19" t="s">
        <v>41</v>
      </c>
      <c r="C527" t="str">
        <f>IF(VLOOKUP(A527,Hoja4!A:F,1+'ACCIONES VS NORMAS'!D527,FALSE)="x","SI","NO")</f>
        <v>SI</v>
      </c>
      <c r="D527">
        <f t="shared" si="8"/>
        <v>1</v>
      </c>
      <c r="E527" t="s">
        <v>42</v>
      </c>
    </row>
    <row r="528" spans="1:5" x14ac:dyDescent="0.25">
      <c r="A528" s="24">
        <v>106</v>
      </c>
      <c r="B528" s="20" t="s">
        <v>43</v>
      </c>
      <c r="C528" t="str">
        <f>IF(VLOOKUP(A528,Hoja4!A:F,1+'ACCIONES VS NORMAS'!D528,FALSE)="x","SI","NO")</f>
        <v>NO</v>
      </c>
      <c r="D528">
        <f t="shared" si="8"/>
        <v>2</v>
      </c>
      <c r="E528" t="s">
        <v>44</v>
      </c>
    </row>
    <row r="529" spans="1:5" x14ac:dyDescent="0.25">
      <c r="A529" s="24">
        <v>106</v>
      </c>
      <c r="B529" s="20" t="s">
        <v>45</v>
      </c>
      <c r="C529" t="str">
        <f>IF(VLOOKUP(A529,Hoja4!A:F,1+'ACCIONES VS NORMAS'!D529,FALSE)="x","SI","NO")</f>
        <v>NO</v>
      </c>
      <c r="D529">
        <f t="shared" si="8"/>
        <v>3</v>
      </c>
      <c r="E529" t="s">
        <v>46</v>
      </c>
    </row>
    <row r="530" spans="1:5" ht="38.25" x14ac:dyDescent="0.25">
      <c r="A530" s="24">
        <v>106</v>
      </c>
      <c r="B530" s="18" t="s">
        <v>47</v>
      </c>
      <c r="C530" t="str">
        <f>IF(VLOOKUP(A530,Hoja4!A:F,1+'ACCIONES VS NORMAS'!D530,FALSE)="x","SI","NO")</f>
        <v>NO</v>
      </c>
      <c r="D530">
        <f t="shared" si="8"/>
        <v>4</v>
      </c>
      <c r="E530" t="s">
        <v>48</v>
      </c>
    </row>
    <row r="531" spans="1:5" x14ac:dyDescent="0.25">
      <c r="A531" s="24">
        <v>106</v>
      </c>
      <c r="B531" s="20" t="s">
        <v>49</v>
      </c>
      <c r="C531" t="str">
        <f>IF(VLOOKUP(A531,Hoja4!A:F,1+'ACCIONES VS NORMAS'!D531,FALSE)="x","SI","NO")</f>
        <v>NO</v>
      </c>
      <c r="D531">
        <f t="shared" si="8"/>
        <v>5</v>
      </c>
      <c r="E531" t="s">
        <v>50</v>
      </c>
    </row>
    <row r="532" spans="1:5" x14ac:dyDescent="0.25">
      <c r="A532" s="24">
        <v>107</v>
      </c>
      <c r="B532" s="19" t="s">
        <v>41</v>
      </c>
      <c r="C532" t="str">
        <f>IF(VLOOKUP(A532,Hoja4!A:F,1+'ACCIONES VS NORMAS'!D532,FALSE)="x","SI","NO")</f>
        <v>SI</v>
      </c>
      <c r="D532">
        <f t="shared" si="8"/>
        <v>1</v>
      </c>
      <c r="E532" t="s">
        <v>42</v>
      </c>
    </row>
    <row r="533" spans="1:5" x14ac:dyDescent="0.25">
      <c r="A533" s="24">
        <v>107</v>
      </c>
      <c r="B533" s="20" t="s">
        <v>43</v>
      </c>
      <c r="C533" t="str">
        <f>IF(VLOOKUP(A533,Hoja4!A:F,1+'ACCIONES VS NORMAS'!D533,FALSE)="x","SI","NO")</f>
        <v>NO</v>
      </c>
      <c r="D533">
        <f t="shared" si="8"/>
        <v>2</v>
      </c>
      <c r="E533" t="s">
        <v>44</v>
      </c>
    </row>
    <row r="534" spans="1:5" x14ac:dyDescent="0.25">
      <c r="A534" s="24">
        <v>107</v>
      </c>
      <c r="B534" s="20" t="s">
        <v>45</v>
      </c>
      <c r="C534" t="str">
        <f>IF(VLOOKUP(A534,Hoja4!A:F,1+'ACCIONES VS NORMAS'!D534,FALSE)="x","SI","NO")</f>
        <v>NO</v>
      </c>
      <c r="D534">
        <f t="shared" si="8"/>
        <v>3</v>
      </c>
      <c r="E534" t="s">
        <v>46</v>
      </c>
    </row>
    <row r="535" spans="1:5" ht="38.25" x14ac:dyDescent="0.25">
      <c r="A535" s="24">
        <v>107</v>
      </c>
      <c r="B535" s="18" t="s">
        <v>47</v>
      </c>
      <c r="C535" t="str">
        <f>IF(VLOOKUP(A535,Hoja4!A:F,1+'ACCIONES VS NORMAS'!D535,FALSE)="x","SI","NO")</f>
        <v>NO</v>
      </c>
      <c r="D535">
        <f t="shared" si="8"/>
        <v>4</v>
      </c>
      <c r="E535" t="s">
        <v>48</v>
      </c>
    </row>
    <row r="536" spans="1:5" x14ac:dyDescent="0.25">
      <c r="A536" s="24">
        <v>107</v>
      </c>
      <c r="B536" s="20" t="s">
        <v>49</v>
      </c>
      <c r="C536" t="str">
        <f>IF(VLOOKUP(A536,Hoja4!A:F,1+'ACCIONES VS NORMAS'!D536,FALSE)="x","SI","NO")</f>
        <v>SI</v>
      </c>
      <c r="D536">
        <f t="shared" si="8"/>
        <v>5</v>
      </c>
      <c r="E536" t="s">
        <v>50</v>
      </c>
    </row>
    <row r="537" spans="1:5" x14ac:dyDescent="0.25">
      <c r="A537" s="24">
        <v>108</v>
      </c>
      <c r="B537" s="19" t="s">
        <v>41</v>
      </c>
      <c r="C537" t="str">
        <f>IF(VLOOKUP(A537,Hoja4!A:F,1+'ACCIONES VS NORMAS'!D537,FALSE)="x","SI","NO")</f>
        <v>SI</v>
      </c>
      <c r="D537">
        <f t="shared" si="8"/>
        <v>1</v>
      </c>
      <c r="E537" t="s">
        <v>42</v>
      </c>
    </row>
    <row r="538" spans="1:5" x14ac:dyDescent="0.25">
      <c r="A538" s="24">
        <v>108</v>
      </c>
      <c r="B538" s="20" t="s">
        <v>43</v>
      </c>
      <c r="C538" t="str">
        <f>IF(VLOOKUP(A538,Hoja4!A:F,1+'ACCIONES VS NORMAS'!D538,FALSE)="x","SI","NO")</f>
        <v>SI</v>
      </c>
      <c r="D538">
        <f t="shared" si="8"/>
        <v>2</v>
      </c>
      <c r="E538" t="s">
        <v>44</v>
      </c>
    </row>
    <row r="539" spans="1:5" x14ac:dyDescent="0.25">
      <c r="A539" s="24">
        <v>108</v>
      </c>
      <c r="B539" s="20" t="s">
        <v>45</v>
      </c>
      <c r="C539" t="str">
        <f>IF(VLOOKUP(A539,Hoja4!A:F,1+'ACCIONES VS NORMAS'!D539,FALSE)="x","SI","NO")</f>
        <v>SI</v>
      </c>
      <c r="D539">
        <f t="shared" si="8"/>
        <v>3</v>
      </c>
      <c r="E539" t="s">
        <v>46</v>
      </c>
    </row>
    <row r="540" spans="1:5" ht="38.25" x14ac:dyDescent="0.25">
      <c r="A540" s="24">
        <v>108</v>
      </c>
      <c r="B540" s="18" t="s">
        <v>47</v>
      </c>
      <c r="C540" t="str">
        <f>IF(VLOOKUP(A540,Hoja4!A:F,1+'ACCIONES VS NORMAS'!D540,FALSE)="x","SI","NO")</f>
        <v>SI</v>
      </c>
      <c r="D540">
        <f t="shared" si="8"/>
        <v>4</v>
      </c>
      <c r="E540" t="s">
        <v>48</v>
      </c>
    </row>
    <row r="541" spans="1:5" x14ac:dyDescent="0.25">
      <c r="A541" s="24">
        <v>108</v>
      </c>
      <c r="B541" s="20" t="s">
        <v>49</v>
      </c>
      <c r="C541" t="str">
        <f>IF(VLOOKUP(A541,Hoja4!A:F,1+'ACCIONES VS NORMAS'!D541,FALSE)="x","SI","NO")</f>
        <v>SI</v>
      </c>
      <c r="D541">
        <f t="shared" si="8"/>
        <v>5</v>
      </c>
      <c r="E541" t="s">
        <v>50</v>
      </c>
    </row>
    <row r="542" spans="1:5" x14ac:dyDescent="0.25">
      <c r="A542" s="24">
        <v>109</v>
      </c>
      <c r="B542" s="19" t="s">
        <v>41</v>
      </c>
      <c r="C542" t="str">
        <f>IF(VLOOKUP(A542,Hoja4!A:F,1+'ACCIONES VS NORMAS'!D542,FALSE)="x","SI","NO")</f>
        <v>SI</v>
      </c>
      <c r="D542">
        <f t="shared" si="8"/>
        <v>1</v>
      </c>
      <c r="E542" t="s">
        <v>42</v>
      </c>
    </row>
    <row r="543" spans="1:5" x14ac:dyDescent="0.25">
      <c r="A543" s="24">
        <v>109</v>
      </c>
      <c r="B543" s="20" t="s">
        <v>43</v>
      </c>
      <c r="C543" t="str">
        <f>IF(VLOOKUP(A543,Hoja4!A:F,1+'ACCIONES VS NORMAS'!D543,FALSE)="x","SI","NO")</f>
        <v>SI</v>
      </c>
      <c r="D543">
        <f t="shared" si="8"/>
        <v>2</v>
      </c>
      <c r="E543" t="s">
        <v>44</v>
      </c>
    </row>
    <row r="544" spans="1:5" x14ac:dyDescent="0.25">
      <c r="A544" s="24">
        <v>109</v>
      </c>
      <c r="B544" s="20" t="s">
        <v>45</v>
      </c>
      <c r="C544" t="str">
        <f>IF(VLOOKUP(A544,Hoja4!A:F,1+'ACCIONES VS NORMAS'!D544,FALSE)="x","SI","NO")</f>
        <v>SI</v>
      </c>
      <c r="D544">
        <f t="shared" si="8"/>
        <v>3</v>
      </c>
      <c r="E544" t="s">
        <v>46</v>
      </c>
    </row>
    <row r="545" spans="1:5" ht="38.25" x14ac:dyDescent="0.25">
      <c r="A545" s="24">
        <v>109</v>
      </c>
      <c r="B545" s="18" t="s">
        <v>47</v>
      </c>
      <c r="C545" t="str">
        <f>IF(VLOOKUP(A545,Hoja4!A:F,1+'ACCIONES VS NORMAS'!D545,FALSE)="x","SI","NO")</f>
        <v>NO</v>
      </c>
      <c r="D545">
        <f t="shared" si="8"/>
        <v>4</v>
      </c>
      <c r="E545" t="s">
        <v>48</v>
      </c>
    </row>
    <row r="546" spans="1:5" x14ac:dyDescent="0.25">
      <c r="A546" s="24">
        <v>109</v>
      </c>
      <c r="B546" s="20" t="s">
        <v>49</v>
      </c>
      <c r="C546" t="str">
        <f>IF(VLOOKUP(A546,Hoja4!A:F,1+'ACCIONES VS NORMAS'!D546,FALSE)="x","SI","NO")</f>
        <v>SI</v>
      </c>
      <c r="D546">
        <f t="shared" si="8"/>
        <v>5</v>
      </c>
      <c r="E546" t="s">
        <v>50</v>
      </c>
    </row>
    <row r="547" spans="1:5" x14ac:dyDescent="0.25">
      <c r="A547" s="24">
        <v>110</v>
      </c>
      <c r="B547" s="19" t="s">
        <v>41</v>
      </c>
      <c r="C547" t="str">
        <f>IF(VLOOKUP(A547,Hoja4!A:F,1+'ACCIONES VS NORMAS'!D547,FALSE)="x","SI","NO")</f>
        <v>SI</v>
      </c>
      <c r="D547">
        <f t="shared" si="8"/>
        <v>1</v>
      </c>
      <c r="E547" t="s">
        <v>42</v>
      </c>
    </row>
    <row r="548" spans="1:5" x14ac:dyDescent="0.25">
      <c r="A548" s="24">
        <v>110</v>
      </c>
      <c r="B548" s="20" t="s">
        <v>43</v>
      </c>
      <c r="C548" t="str">
        <f>IF(VLOOKUP(A548,Hoja4!A:F,1+'ACCIONES VS NORMAS'!D548,FALSE)="x","SI","NO")</f>
        <v>SI</v>
      </c>
      <c r="D548">
        <f t="shared" si="8"/>
        <v>2</v>
      </c>
      <c r="E548" t="s">
        <v>44</v>
      </c>
    </row>
    <row r="549" spans="1:5" x14ac:dyDescent="0.25">
      <c r="A549" s="24">
        <v>110</v>
      </c>
      <c r="B549" s="20" t="s">
        <v>45</v>
      </c>
      <c r="C549" t="str">
        <f>IF(VLOOKUP(A549,Hoja4!A:F,1+'ACCIONES VS NORMAS'!D549,FALSE)="x","SI","NO")</f>
        <v>SI</v>
      </c>
      <c r="D549">
        <f t="shared" si="8"/>
        <v>3</v>
      </c>
      <c r="E549" t="s">
        <v>46</v>
      </c>
    </row>
    <row r="550" spans="1:5" ht="38.25" x14ac:dyDescent="0.25">
      <c r="A550" s="24">
        <v>110</v>
      </c>
      <c r="B550" s="18" t="s">
        <v>47</v>
      </c>
      <c r="C550" t="str">
        <f>IF(VLOOKUP(A550,Hoja4!A:F,1+'ACCIONES VS NORMAS'!D550,FALSE)="x","SI","NO")</f>
        <v>NO</v>
      </c>
      <c r="D550">
        <f t="shared" si="8"/>
        <v>4</v>
      </c>
      <c r="E550" t="s">
        <v>48</v>
      </c>
    </row>
    <row r="551" spans="1:5" x14ac:dyDescent="0.25">
      <c r="A551" s="24">
        <v>110</v>
      </c>
      <c r="B551" s="20" t="s">
        <v>49</v>
      </c>
      <c r="C551" t="str">
        <f>IF(VLOOKUP(A551,Hoja4!A:F,1+'ACCIONES VS NORMAS'!D551,FALSE)="x","SI","NO")</f>
        <v>SI</v>
      </c>
      <c r="D551">
        <f t="shared" si="8"/>
        <v>5</v>
      </c>
      <c r="E551" t="s">
        <v>50</v>
      </c>
    </row>
    <row r="552" spans="1:5" x14ac:dyDescent="0.25">
      <c r="A552" s="24">
        <v>111</v>
      </c>
      <c r="B552" s="19" t="s">
        <v>41</v>
      </c>
      <c r="C552" t="str">
        <f>IF(VLOOKUP(A552,Hoja4!A:F,1+'ACCIONES VS NORMAS'!D552,FALSE)="x","SI","NO")</f>
        <v>SI</v>
      </c>
      <c r="D552">
        <f t="shared" si="8"/>
        <v>1</v>
      </c>
      <c r="E552" t="s">
        <v>42</v>
      </c>
    </row>
    <row r="553" spans="1:5" x14ac:dyDescent="0.25">
      <c r="A553" s="24">
        <v>111</v>
      </c>
      <c r="B553" s="20" t="s">
        <v>43</v>
      </c>
      <c r="C553" t="str">
        <f>IF(VLOOKUP(A553,Hoja4!A:F,1+'ACCIONES VS NORMAS'!D553,FALSE)="x","SI","NO")</f>
        <v>SI</v>
      </c>
      <c r="D553">
        <f t="shared" si="8"/>
        <v>2</v>
      </c>
      <c r="E553" t="s">
        <v>44</v>
      </c>
    </row>
    <row r="554" spans="1:5" x14ac:dyDescent="0.25">
      <c r="A554" s="24">
        <v>111</v>
      </c>
      <c r="B554" s="20" t="s">
        <v>45</v>
      </c>
      <c r="C554" t="str">
        <f>IF(VLOOKUP(A554,Hoja4!A:F,1+'ACCIONES VS NORMAS'!D554,FALSE)="x","SI","NO")</f>
        <v>SI</v>
      </c>
      <c r="D554">
        <f t="shared" si="8"/>
        <v>3</v>
      </c>
      <c r="E554" t="s">
        <v>46</v>
      </c>
    </row>
    <row r="555" spans="1:5" ht="38.25" x14ac:dyDescent="0.25">
      <c r="A555" s="24">
        <v>111</v>
      </c>
      <c r="B555" s="18" t="s">
        <v>47</v>
      </c>
      <c r="C555" t="str">
        <f>IF(VLOOKUP(A555,Hoja4!A:F,1+'ACCIONES VS NORMAS'!D555,FALSE)="x","SI","NO")</f>
        <v>NO</v>
      </c>
      <c r="D555">
        <f t="shared" si="8"/>
        <v>4</v>
      </c>
      <c r="E555" t="s">
        <v>48</v>
      </c>
    </row>
    <row r="556" spans="1:5" x14ac:dyDescent="0.25">
      <c r="A556" s="24">
        <v>111</v>
      </c>
      <c r="B556" s="20" t="s">
        <v>49</v>
      </c>
      <c r="C556" t="str">
        <f>IF(VLOOKUP(A556,Hoja4!A:F,1+'ACCIONES VS NORMAS'!D556,FALSE)="x","SI","NO")</f>
        <v>SI</v>
      </c>
      <c r="D556">
        <f t="shared" si="8"/>
        <v>5</v>
      </c>
      <c r="E556" t="s">
        <v>50</v>
      </c>
    </row>
    <row r="557" spans="1:5" x14ac:dyDescent="0.25">
      <c r="A557" s="24">
        <v>112</v>
      </c>
      <c r="B557" s="19" t="s">
        <v>41</v>
      </c>
      <c r="C557" t="str">
        <f>IF(VLOOKUP(A557,Hoja4!A:F,1+'ACCIONES VS NORMAS'!D557,FALSE)="x","SI","NO")</f>
        <v>SI</v>
      </c>
      <c r="D557">
        <f t="shared" si="8"/>
        <v>1</v>
      </c>
      <c r="E557" t="s">
        <v>42</v>
      </c>
    </row>
    <row r="558" spans="1:5" x14ac:dyDescent="0.25">
      <c r="A558" s="24">
        <v>112</v>
      </c>
      <c r="B558" s="20" t="s">
        <v>43</v>
      </c>
      <c r="C558" t="str">
        <f>IF(VLOOKUP(A558,Hoja4!A:F,1+'ACCIONES VS NORMAS'!D558,FALSE)="x","SI","NO")</f>
        <v>NO</v>
      </c>
      <c r="D558">
        <f t="shared" si="8"/>
        <v>2</v>
      </c>
      <c r="E558" t="s">
        <v>44</v>
      </c>
    </row>
    <row r="559" spans="1:5" x14ac:dyDescent="0.25">
      <c r="A559" s="24">
        <v>112</v>
      </c>
      <c r="B559" s="20" t="s">
        <v>45</v>
      </c>
      <c r="C559" t="str">
        <f>IF(VLOOKUP(A559,Hoja4!A:F,1+'ACCIONES VS NORMAS'!D559,FALSE)="x","SI","NO")</f>
        <v>NO</v>
      </c>
      <c r="D559">
        <f t="shared" si="8"/>
        <v>3</v>
      </c>
      <c r="E559" t="s">
        <v>46</v>
      </c>
    </row>
    <row r="560" spans="1:5" ht="38.25" x14ac:dyDescent="0.25">
      <c r="A560" s="24">
        <v>112</v>
      </c>
      <c r="B560" s="18" t="s">
        <v>47</v>
      </c>
      <c r="C560" t="str">
        <f>IF(VLOOKUP(A560,Hoja4!A:F,1+'ACCIONES VS NORMAS'!D560,FALSE)="x","SI","NO")</f>
        <v>NO</v>
      </c>
      <c r="D560">
        <f t="shared" si="8"/>
        <v>4</v>
      </c>
      <c r="E560" t="s">
        <v>48</v>
      </c>
    </row>
    <row r="561" spans="1:5" x14ac:dyDescent="0.25">
      <c r="A561" s="24">
        <v>112</v>
      </c>
      <c r="B561" s="20" t="s">
        <v>49</v>
      </c>
      <c r="C561" t="str">
        <f>IF(VLOOKUP(A561,Hoja4!A:F,1+'ACCIONES VS NORMAS'!D561,FALSE)="x","SI","NO")</f>
        <v>SI</v>
      </c>
      <c r="D561">
        <f t="shared" si="8"/>
        <v>5</v>
      </c>
      <c r="E561" t="s">
        <v>50</v>
      </c>
    </row>
    <row r="562" spans="1:5" x14ac:dyDescent="0.25">
      <c r="A562" s="24">
        <v>113</v>
      </c>
      <c r="B562" s="19" t="s">
        <v>41</v>
      </c>
      <c r="C562" t="str">
        <f>IF(VLOOKUP(A562,Hoja4!A:F,1+'ACCIONES VS NORMAS'!D562,FALSE)="x","SI","NO")</f>
        <v>SI</v>
      </c>
      <c r="D562">
        <f t="shared" si="8"/>
        <v>1</v>
      </c>
      <c r="E562" t="s">
        <v>42</v>
      </c>
    </row>
    <row r="563" spans="1:5" x14ac:dyDescent="0.25">
      <c r="A563" s="24">
        <v>113</v>
      </c>
      <c r="B563" s="20" t="s">
        <v>43</v>
      </c>
      <c r="C563" t="str">
        <f>IF(VLOOKUP(A563,Hoja4!A:F,1+'ACCIONES VS NORMAS'!D563,FALSE)="x","SI","NO")</f>
        <v>SI</v>
      </c>
      <c r="D563">
        <f t="shared" si="8"/>
        <v>2</v>
      </c>
      <c r="E563" t="s">
        <v>44</v>
      </c>
    </row>
    <row r="564" spans="1:5" x14ac:dyDescent="0.25">
      <c r="A564" s="24">
        <v>113</v>
      </c>
      <c r="B564" s="20" t="s">
        <v>45</v>
      </c>
      <c r="C564" t="str">
        <f>IF(VLOOKUP(A564,Hoja4!A:F,1+'ACCIONES VS NORMAS'!D564,FALSE)="x","SI","NO")</f>
        <v>SI</v>
      </c>
      <c r="D564">
        <f t="shared" si="8"/>
        <v>3</v>
      </c>
      <c r="E564" t="s">
        <v>46</v>
      </c>
    </row>
    <row r="565" spans="1:5" ht="38.25" x14ac:dyDescent="0.25">
      <c r="A565" s="24">
        <v>113</v>
      </c>
      <c r="B565" s="18" t="s">
        <v>47</v>
      </c>
      <c r="C565" t="str">
        <f>IF(VLOOKUP(A565,Hoja4!A:F,1+'ACCIONES VS NORMAS'!D565,FALSE)="x","SI","NO")</f>
        <v>NO</v>
      </c>
      <c r="D565">
        <f t="shared" si="8"/>
        <v>4</v>
      </c>
      <c r="E565" t="s">
        <v>48</v>
      </c>
    </row>
    <row r="566" spans="1:5" x14ac:dyDescent="0.25">
      <c r="A566" s="24">
        <v>113</v>
      </c>
      <c r="B566" s="20" t="s">
        <v>49</v>
      </c>
      <c r="C566" t="str">
        <f>IF(VLOOKUP(A566,Hoja4!A:F,1+'ACCIONES VS NORMAS'!D566,FALSE)="x","SI","NO")</f>
        <v>SI</v>
      </c>
      <c r="D566">
        <f t="shared" si="8"/>
        <v>5</v>
      </c>
      <c r="E566" t="s">
        <v>50</v>
      </c>
    </row>
    <row r="567" spans="1:5" x14ac:dyDescent="0.25">
      <c r="A567" s="24">
        <v>114</v>
      </c>
      <c r="B567" s="19" t="s">
        <v>41</v>
      </c>
      <c r="C567" t="str">
        <f>IF(VLOOKUP(A567,Hoja4!A:F,1+'ACCIONES VS NORMAS'!D567,FALSE)="x","SI","NO")</f>
        <v>SI</v>
      </c>
      <c r="D567">
        <f t="shared" si="8"/>
        <v>1</v>
      </c>
      <c r="E567" t="s">
        <v>42</v>
      </c>
    </row>
    <row r="568" spans="1:5" x14ac:dyDescent="0.25">
      <c r="A568" s="24">
        <v>114</v>
      </c>
      <c r="B568" s="20" t="s">
        <v>43</v>
      </c>
      <c r="C568" t="str">
        <f>IF(VLOOKUP(A568,Hoja4!A:F,1+'ACCIONES VS NORMAS'!D568,FALSE)="x","SI","NO")</f>
        <v>NO</v>
      </c>
      <c r="D568">
        <f t="shared" si="8"/>
        <v>2</v>
      </c>
      <c r="E568" t="s">
        <v>44</v>
      </c>
    </row>
    <row r="569" spans="1:5" x14ac:dyDescent="0.25">
      <c r="A569" s="24">
        <v>114</v>
      </c>
      <c r="B569" s="20" t="s">
        <v>45</v>
      </c>
      <c r="C569" t="str">
        <f>IF(VLOOKUP(A569,Hoja4!A:F,1+'ACCIONES VS NORMAS'!D569,FALSE)="x","SI","NO")</f>
        <v>NO</v>
      </c>
      <c r="D569">
        <f t="shared" si="8"/>
        <v>3</v>
      </c>
      <c r="E569" t="s">
        <v>46</v>
      </c>
    </row>
    <row r="570" spans="1:5" ht="38.25" x14ac:dyDescent="0.25">
      <c r="A570" s="24">
        <v>114</v>
      </c>
      <c r="B570" s="18" t="s">
        <v>47</v>
      </c>
      <c r="C570" t="str">
        <f>IF(VLOOKUP(A570,Hoja4!A:F,1+'ACCIONES VS NORMAS'!D570,FALSE)="x","SI","NO")</f>
        <v>NO</v>
      </c>
      <c r="D570">
        <f t="shared" si="8"/>
        <v>4</v>
      </c>
      <c r="E570" t="s">
        <v>48</v>
      </c>
    </row>
    <row r="571" spans="1:5" x14ac:dyDescent="0.25">
      <c r="A571" s="24">
        <v>114</v>
      </c>
      <c r="B571" s="20" t="s">
        <v>49</v>
      </c>
      <c r="C571" t="str">
        <f>IF(VLOOKUP(A571,Hoja4!A:F,1+'ACCIONES VS NORMAS'!D571,FALSE)="x","SI","NO")</f>
        <v>NO</v>
      </c>
      <c r="D571">
        <f t="shared" si="8"/>
        <v>5</v>
      </c>
      <c r="E571" t="s">
        <v>50</v>
      </c>
    </row>
    <row r="572" spans="1:5" x14ac:dyDescent="0.25">
      <c r="A572" s="24">
        <v>115</v>
      </c>
      <c r="B572" s="19" t="s">
        <v>41</v>
      </c>
      <c r="C572" t="str">
        <f>IF(VLOOKUP(A572,Hoja4!A:F,1+'ACCIONES VS NORMAS'!D572,FALSE)="x","SI","NO")</f>
        <v>SI</v>
      </c>
      <c r="D572">
        <f t="shared" si="8"/>
        <v>1</v>
      </c>
      <c r="E572" t="s">
        <v>42</v>
      </c>
    </row>
    <row r="573" spans="1:5" x14ac:dyDescent="0.25">
      <c r="A573" s="24">
        <v>115</v>
      </c>
      <c r="B573" s="20" t="s">
        <v>43</v>
      </c>
      <c r="C573" t="str">
        <f>IF(VLOOKUP(A573,Hoja4!A:F,1+'ACCIONES VS NORMAS'!D573,FALSE)="x","SI","NO")</f>
        <v>SI</v>
      </c>
      <c r="D573">
        <f t="shared" si="8"/>
        <v>2</v>
      </c>
      <c r="E573" t="s">
        <v>44</v>
      </c>
    </row>
    <row r="574" spans="1:5" x14ac:dyDescent="0.25">
      <c r="A574" s="24">
        <v>115</v>
      </c>
      <c r="B574" s="20" t="s">
        <v>45</v>
      </c>
      <c r="C574" t="str">
        <f>IF(VLOOKUP(A574,Hoja4!A:F,1+'ACCIONES VS NORMAS'!D574,FALSE)="x","SI","NO")</f>
        <v>SI</v>
      </c>
      <c r="D574">
        <f t="shared" si="8"/>
        <v>3</v>
      </c>
      <c r="E574" t="s">
        <v>46</v>
      </c>
    </row>
    <row r="575" spans="1:5" ht="38.25" x14ac:dyDescent="0.25">
      <c r="A575" s="24">
        <v>115</v>
      </c>
      <c r="B575" s="18" t="s">
        <v>47</v>
      </c>
      <c r="C575" t="str">
        <f>IF(VLOOKUP(A575,Hoja4!A:F,1+'ACCIONES VS NORMAS'!D575,FALSE)="x","SI","NO")</f>
        <v>NO</v>
      </c>
      <c r="D575">
        <f t="shared" si="8"/>
        <v>4</v>
      </c>
      <c r="E575" t="s">
        <v>48</v>
      </c>
    </row>
    <row r="576" spans="1:5" x14ac:dyDescent="0.25">
      <c r="A576" s="24">
        <v>115</v>
      </c>
      <c r="B576" s="20" t="s">
        <v>49</v>
      </c>
      <c r="C576" t="str">
        <f>IF(VLOOKUP(A576,Hoja4!A:F,1+'ACCIONES VS NORMAS'!D576,FALSE)="x","SI","NO")</f>
        <v>SI</v>
      </c>
      <c r="D576">
        <f t="shared" si="8"/>
        <v>5</v>
      </c>
      <c r="E576" t="s">
        <v>50</v>
      </c>
    </row>
    <row r="577" spans="1:5" x14ac:dyDescent="0.25">
      <c r="A577" s="24">
        <v>116</v>
      </c>
      <c r="B577" s="19" t="s">
        <v>41</v>
      </c>
      <c r="C577" t="str">
        <f>IF(VLOOKUP(A577,Hoja4!A:F,1+'ACCIONES VS NORMAS'!D577,FALSE)="x","SI","NO")</f>
        <v>SI</v>
      </c>
      <c r="D577">
        <f t="shared" si="8"/>
        <v>1</v>
      </c>
      <c r="E577" t="s">
        <v>42</v>
      </c>
    </row>
    <row r="578" spans="1:5" x14ac:dyDescent="0.25">
      <c r="A578" s="24">
        <v>116</v>
      </c>
      <c r="B578" s="20" t="s">
        <v>43</v>
      </c>
      <c r="C578" t="str">
        <f>IF(VLOOKUP(A578,Hoja4!A:F,1+'ACCIONES VS NORMAS'!D578,FALSE)="x","SI","NO")</f>
        <v>SI</v>
      </c>
      <c r="D578">
        <f t="shared" si="8"/>
        <v>2</v>
      </c>
      <c r="E578" t="s">
        <v>44</v>
      </c>
    </row>
    <row r="579" spans="1:5" x14ac:dyDescent="0.25">
      <c r="A579" s="24">
        <v>116</v>
      </c>
      <c r="B579" s="20" t="s">
        <v>45</v>
      </c>
      <c r="C579" t="str">
        <f>IF(VLOOKUP(A579,Hoja4!A:F,1+'ACCIONES VS NORMAS'!D579,FALSE)="x","SI","NO")</f>
        <v>SI</v>
      </c>
      <c r="D579">
        <f t="shared" si="8"/>
        <v>3</v>
      </c>
      <c r="E579" t="s">
        <v>46</v>
      </c>
    </row>
    <row r="580" spans="1:5" ht="38.25" x14ac:dyDescent="0.25">
      <c r="A580" s="24">
        <v>116</v>
      </c>
      <c r="B580" s="18" t="s">
        <v>47</v>
      </c>
      <c r="C580" t="str">
        <f>IF(VLOOKUP(A580,Hoja4!A:F,1+'ACCIONES VS NORMAS'!D580,FALSE)="x","SI","NO")</f>
        <v>NO</v>
      </c>
      <c r="D580">
        <f t="shared" si="8"/>
        <v>4</v>
      </c>
      <c r="E580" t="s">
        <v>48</v>
      </c>
    </row>
    <row r="581" spans="1:5" x14ac:dyDescent="0.25">
      <c r="A581" s="24">
        <v>116</v>
      </c>
      <c r="B581" s="20" t="s">
        <v>49</v>
      </c>
      <c r="C581" t="str">
        <f>IF(VLOOKUP(A581,Hoja4!A:F,1+'ACCIONES VS NORMAS'!D581,FALSE)="x","SI","NO")</f>
        <v>SI</v>
      </c>
      <c r="D581">
        <f t="shared" si="8"/>
        <v>5</v>
      </c>
      <c r="E581" t="s">
        <v>50</v>
      </c>
    </row>
    <row r="582" spans="1:5" x14ac:dyDescent="0.25">
      <c r="A582" s="24">
        <v>117</v>
      </c>
      <c r="B582" s="19" t="s">
        <v>41</v>
      </c>
      <c r="C582" t="str">
        <f>IF(VLOOKUP(A582,Hoja4!A:F,1+'ACCIONES VS NORMAS'!D582,FALSE)="x","SI","NO")</f>
        <v>SI</v>
      </c>
      <c r="D582">
        <f t="shared" si="8"/>
        <v>1</v>
      </c>
      <c r="E582" t="s">
        <v>42</v>
      </c>
    </row>
    <row r="583" spans="1:5" x14ac:dyDescent="0.25">
      <c r="A583" s="24">
        <v>117</v>
      </c>
      <c r="B583" s="20" t="s">
        <v>43</v>
      </c>
      <c r="C583" t="str">
        <f>IF(VLOOKUP(A583,Hoja4!A:F,1+'ACCIONES VS NORMAS'!D583,FALSE)="x","SI","NO")</f>
        <v>SI</v>
      </c>
      <c r="D583">
        <f t="shared" si="8"/>
        <v>2</v>
      </c>
      <c r="E583" t="s">
        <v>44</v>
      </c>
    </row>
    <row r="584" spans="1:5" x14ac:dyDescent="0.25">
      <c r="A584" s="24">
        <v>117</v>
      </c>
      <c r="B584" s="20" t="s">
        <v>45</v>
      </c>
      <c r="C584" t="str">
        <f>IF(VLOOKUP(A584,Hoja4!A:F,1+'ACCIONES VS NORMAS'!D584,FALSE)="x","SI","NO")</f>
        <v>SI</v>
      </c>
      <c r="D584">
        <f t="shared" ref="D584:D591" si="9">D579</f>
        <v>3</v>
      </c>
      <c r="E584" t="s">
        <v>46</v>
      </c>
    </row>
    <row r="585" spans="1:5" ht="38.25" x14ac:dyDescent="0.25">
      <c r="A585" s="24">
        <v>117</v>
      </c>
      <c r="B585" s="18" t="s">
        <v>47</v>
      </c>
      <c r="C585" t="str">
        <f>IF(VLOOKUP(A585,Hoja4!A:F,1+'ACCIONES VS NORMAS'!D585,FALSE)="x","SI","NO")</f>
        <v>NO</v>
      </c>
      <c r="D585">
        <f t="shared" si="9"/>
        <v>4</v>
      </c>
      <c r="E585" t="s">
        <v>48</v>
      </c>
    </row>
    <row r="586" spans="1:5" x14ac:dyDescent="0.25">
      <c r="A586" s="24">
        <v>117</v>
      </c>
      <c r="B586" s="20" t="s">
        <v>49</v>
      </c>
      <c r="C586" t="str">
        <f>IF(VLOOKUP(A586,Hoja4!A:F,1+'ACCIONES VS NORMAS'!D586,FALSE)="x","SI","NO")</f>
        <v>SI</v>
      </c>
      <c r="D586">
        <f t="shared" si="9"/>
        <v>5</v>
      </c>
      <c r="E586" t="s">
        <v>50</v>
      </c>
    </row>
    <row r="587" spans="1:5" x14ac:dyDescent="0.25">
      <c r="A587" s="24">
        <v>118</v>
      </c>
      <c r="B587" s="19" t="s">
        <v>41</v>
      </c>
      <c r="C587" t="str">
        <f>IF(VLOOKUP(A587,Hoja4!A:F,1+'ACCIONES VS NORMAS'!D587,FALSE)="x","SI","NO")</f>
        <v>SI</v>
      </c>
      <c r="D587">
        <f t="shared" si="9"/>
        <v>1</v>
      </c>
      <c r="E587" t="s">
        <v>42</v>
      </c>
    </row>
    <row r="588" spans="1:5" x14ac:dyDescent="0.25">
      <c r="A588" s="24">
        <v>118</v>
      </c>
      <c r="B588" s="20" t="s">
        <v>43</v>
      </c>
      <c r="C588" t="str">
        <f>IF(VLOOKUP(A588,Hoja4!A:F,1+'ACCIONES VS NORMAS'!D588,FALSE)="x","SI","NO")</f>
        <v>SI</v>
      </c>
      <c r="D588">
        <f t="shared" si="9"/>
        <v>2</v>
      </c>
      <c r="E588" t="s">
        <v>44</v>
      </c>
    </row>
    <row r="589" spans="1:5" x14ac:dyDescent="0.25">
      <c r="A589" s="24">
        <v>118</v>
      </c>
      <c r="B589" s="20" t="s">
        <v>45</v>
      </c>
      <c r="C589" t="str">
        <f>IF(VLOOKUP(A589,Hoja4!A:F,1+'ACCIONES VS NORMAS'!D589,FALSE)="x","SI","NO")</f>
        <v>SI</v>
      </c>
      <c r="D589">
        <f t="shared" si="9"/>
        <v>3</v>
      </c>
      <c r="E589" t="s">
        <v>46</v>
      </c>
    </row>
    <row r="590" spans="1:5" ht="38.25" x14ac:dyDescent="0.25">
      <c r="A590" s="24">
        <v>118</v>
      </c>
      <c r="B590" s="18" t="s">
        <v>47</v>
      </c>
      <c r="C590" t="str">
        <f>IF(VLOOKUP(A590,Hoja4!A:F,1+'ACCIONES VS NORMAS'!D590,FALSE)="x","SI","NO")</f>
        <v>NO</v>
      </c>
      <c r="D590">
        <f t="shared" si="9"/>
        <v>4</v>
      </c>
      <c r="E590" t="s">
        <v>48</v>
      </c>
    </row>
    <row r="591" spans="1:5" x14ac:dyDescent="0.25">
      <c r="A591" s="24">
        <v>118</v>
      </c>
      <c r="B591" s="20" t="s">
        <v>49</v>
      </c>
      <c r="C591" t="str">
        <f>IF(VLOOKUP(A591,Hoja4!A:F,1+'ACCIONES VS NORMAS'!D591,FALSE)="x","SI","NO")</f>
        <v>NO</v>
      </c>
      <c r="D591">
        <f t="shared" si="9"/>
        <v>5</v>
      </c>
      <c r="E591" t="s">
        <v>50</v>
      </c>
    </row>
  </sheetData>
  <customSheetViews>
    <customSheetView guid="{4AF0A676-306D-4C62-AFB1-72488D6D2982}" scale="115" state="hidden">
      <selection activeCell="C2" sqref="C2"/>
      <pageMargins left="0" right="0" top="0" bottom="0" header="0" footer="0"/>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dimension ref="A1:G125"/>
  <sheetViews>
    <sheetView topLeftCell="A65" workbookViewId="0">
      <selection activeCell="C2" sqref="C2"/>
    </sheetView>
  </sheetViews>
  <sheetFormatPr baseColWidth="10" defaultColWidth="11.42578125" defaultRowHeight="15" x14ac:dyDescent="0.25"/>
  <cols>
    <col min="1" max="1" width="13.28515625" style="26" customWidth="1"/>
    <col min="2" max="6" width="13.28515625" style="12" customWidth="1"/>
    <col min="7" max="7" width="21.28515625" customWidth="1"/>
  </cols>
  <sheetData>
    <row r="1" spans="1:7" ht="35.1" customHeight="1" x14ac:dyDescent="0.25">
      <c r="A1" s="25" t="s">
        <v>51</v>
      </c>
      <c r="B1" s="25" t="s">
        <v>41</v>
      </c>
      <c r="C1" s="25" t="s">
        <v>43</v>
      </c>
      <c r="D1" s="25" t="s">
        <v>45</v>
      </c>
      <c r="E1" s="25" t="s">
        <v>47</v>
      </c>
      <c r="F1" s="25" t="s">
        <v>49</v>
      </c>
      <c r="G1" s="25" t="s">
        <v>52</v>
      </c>
    </row>
    <row r="2" spans="1:7" x14ac:dyDescent="0.25">
      <c r="A2" s="24">
        <v>1</v>
      </c>
      <c r="B2" s="3" t="s">
        <v>53</v>
      </c>
      <c r="C2" s="3" t="s">
        <v>53</v>
      </c>
      <c r="D2" s="3" t="s">
        <v>53</v>
      </c>
      <c r="E2" s="3" t="s">
        <v>53</v>
      </c>
      <c r="F2" s="3">
        <v>0</v>
      </c>
      <c r="G2" t="e">
        <f>VLOOKUP(A2,#REF!,5,FALSE)</f>
        <v>#REF!</v>
      </c>
    </row>
    <row r="3" spans="1:7" x14ac:dyDescent="0.25">
      <c r="A3" s="24">
        <v>2</v>
      </c>
      <c r="B3" s="3" t="s">
        <v>53</v>
      </c>
      <c r="C3" s="3" t="s">
        <v>53</v>
      </c>
      <c r="D3" s="3" t="s">
        <v>53</v>
      </c>
      <c r="E3" s="3" t="s">
        <v>53</v>
      </c>
      <c r="F3" s="3">
        <v>0</v>
      </c>
      <c r="G3" t="e">
        <f>VLOOKUP(A3,#REF!,5,FALSE)</f>
        <v>#REF!</v>
      </c>
    </row>
    <row r="4" spans="1:7" x14ac:dyDescent="0.25">
      <c r="A4" s="24">
        <v>3</v>
      </c>
      <c r="B4" s="3" t="s">
        <v>53</v>
      </c>
      <c r="C4" s="3" t="s">
        <v>53</v>
      </c>
      <c r="D4" s="3" t="s">
        <v>53</v>
      </c>
      <c r="E4" s="3"/>
      <c r="F4" s="3" t="s">
        <v>53</v>
      </c>
      <c r="G4" t="e">
        <f>VLOOKUP(A4,#REF!,5,FALSE)</f>
        <v>#REF!</v>
      </c>
    </row>
    <row r="5" spans="1:7" x14ac:dyDescent="0.25">
      <c r="A5" s="24">
        <v>4</v>
      </c>
      <c r="B5" s="3" t="s">
        <v>53</v>
      </c>
      <c r="C5" s="3" t="s">
        <v>53</v>
      </c>
      <c r="D5" s="3" t="s">
        <v>53</v>
      </c>
      <c r="E5" s="3" t="s">
        <v>53</v>
      </c>
      <c r="F5" s="3">
        <v>0</v>
      </c>
      <c r="G5" t="e">
        <f>VLOOKUP(A5,#REF!,5,FALSE)</f>
        <v>#REF!</v>
      </c>
    </row>
    <row r="6" spans="1:7" x14ac:dyDescent="0.25">
      <c r="A6" s="24">
        <v>5</v>
      </c>
      <c r="B6" s="3" t="s">
        <v>53</v>
      </c>
      <c r="C6" s="3" t="s">
        <v>53</v>
      </c>
      <c r="D6" s="3" t="s">
        <v>53</v>
      </c>
      <c r="E6" s="3" t="s">
        <v>53</v>
      </c>
      <c r="F6" s="3">
        <v>0</v>
      </c>
      <c r="G6" t="e">
        <f>VLOOKUP(A6,#REF!,5,FALSE)</f>
        <v>#REF!</v>
      </c>
    </row>
    <row r="7" spans="1:7" x14ac:dyDescent="0.25">
      <c r="A7" s="24">
        <v>6</v>
      </c>
      <c r="B7" s="3" t="s">
        <v>53</v>
      </c>
      <c r="C7" s="3">
        <v>0</v>
      </c>
      <c r="D7" s="3">
        <v>0</v>
      </c>
      <c r="E7" s="3" t="s">
        <v>53</v>
      </c>
      <c r="F7" s="3">
        <v>0</v>
      </c>
      <c r="G7" t="e">
        <f>VLOOKUP(A7,#REF!,5,FALSE)</f>
        <v>#REF!</v>
      </c>
    </row>
    <row r="8" spans="1:7" x14ac:dyDescent="0.25">
      <c r="A8" s="24">
        <v>7</v>
      </c>
      <c r="B8" s="3" t="s">
        <v>53</v>
      </c>
      <c r="C8" s="3" t="s">
        <v>53</v>
      </c>
      <c r="D8" s="3" t="s">
        <v>53</v>
      </c>
      <c r="E8" s="3" t="s">
        <v>53</v>
      </c>
      <c r="F8" s="3">
        <v>0</v>
      </c>
      <c r="G8" t="e">
        <f>VLOOKUP(A8,#REF!,5,FALSE)</f>
        <v>#REF!</v>
      </c>
    </row>
    <row r="9" spans="1:7" x14ac:dyDescent="0.25">
      <c r="A9" s="24">
        <v>8</v>
      </c>
      <c r="B9" s="3" t="s">
        <v>53</v>
      </c>
      <c r="C9" s="3" t="s">
        <v>53</v>
      </c>
      <c r="D9" s="3" t="s">
        <v>53</v>
      </c>
      <c r="E9" s="3" t="s">
        <v>53</v>
      </c>
      <c r="F9" s="3">
        <v>0</v>
      </c>
      <c r="G9" t="e">
        <f>VLOOKUP(A9,#REF!,5,FALSE)</f>
        <v>#REF!</v>
      </c>
    </row>
    <row r="10" spans="1:7" x14ac:dyDescent="0.25">
      <c r="A10" s="24">
        <v>9</v>
      </c>
      <c r="B10" s="3" t="s">
        <v>53</v>
      </c>
      <c r="C10" s="3" t="s">
        <v>53</v>
      </c>
      <c r="D10" s="3" t="s">
        <v>53</v>
      </c>
      <c r="E10" s="3" t="s">
        <v>53</v>
      </c>
      <c r="F10" s="3">
        <v>0</v>
      </c>
      <c r="G10" t="e">
        <f>VLOOKUP(A10,#REF!,5,FALSE)</f>
        <v>#REF!</v>
      </c>
    </row>
    <row r="11" spans="1:7" x14ac:dyDescent="0.25">
      <c r="A11" s="24">
        <v>10</v>
      </c>
      <c r="B11" s="3" t="s">
        <v>53</v>
      </c>
      <c r="C11" s="3" t="s">
        <v>53</v>
      </c>
      <c r="D11" s="3" t="s">
        <v>53</v>
      </c>
      <c r="E11" s="3"/>
      <c r="F11" s="3" t="s">
        <v>53</v>
      </c>
      <c r="G11" t="e">
        <f>VLOOKUP(A11,#REF!,5,FALSE)</f>
        <v>#REF!</v>
      </c>
    </row>
    <row r="12" spans="1:7" x14ac:dyDescent="0.25">
      <c r="A12" s="24">
        <v>11</v>
      </c>
      <c r="B12" s="3" t="s">
        <v>53</v>
      </c>
      <c r="C12" s="3" t="s">
        <v>53</v>
      </c>
      <c r="D12" s="3" t="s">
        <v>53</v>
      </c>
      <c r="E12" s="3"/>
      <c r="F12" s="3" t="s">
        <v>53</v>
      </c>
      <c r="G12" t="e">
        <f>VLOOKUP(A12,#REF!,5,FALSE)</f>
        <v>#REF!</v>
      </c>
    </row>
    <row r="13" spans="1:7" x14ac:dyDescent="0.25">
      <c r="A13" s="24">
        <v>12</v>
      </c>
      <c r="B13" s="3" t="s">
        <v>53</v>
      </c>
      <c r="C13" s="3" t="s">
        <v>53</v>
      </c>
      <c r="D13" s="3" t="s">
        <v>53</v>
      </c>
      <c r="E13" s="3" t="s">
        <v>53</v>
      </c>
      <c r="F13" s="3">
        <v>0</v>
      </c>
      <c r="G13" t="e">
        <f>VLOOKUP(A13,#REF!,5,FALSE)</f>
        <v>#REF!</v>
      </c>
    </row>
    <row r="14" spans="1:7" x14ac:dyDescent="0.25">
      <c r="A14" s="24">
        <v>13</v>
      </c>
      <c r="B14" s="3" t="s">
        <v>53</v>
      </c>
      <c r="C14" s="3" t="s">
        <v>53</v>
      </c>
      <c r="D14" s="3" t="s">
        <v>53</v>
      </c>
      <c r="E14" s="3" t="s">
        <v>53</v>
      </c>
      <c r="F14" s="3">
        <v>0</v>
      </c>
      <c r="G14" t="e">
        <f>VLOOKUP(A14,#REF!,5,FALSE)</f>
        <v>#REF!</v>
      </c>
    </row>
    <row r="15" spans="1:7" x14ac:dyDescent="0.25">
      <c r="A15" s="24">
        <v>14</v>
      </c>
      <c r="B15" s="3" t="s">
        <v>53</v>
      </c>
      <c r="C15" s="3" t="s">
        <v>53</v>
      </c>
      <c r="D15" s="3" t="s">
        <v>53</v>
      </c>
      <c r="E15" s="3" t="s">
        <v>53</v>
      </c>
      <c r="F15" s="3">
        <v>0</v>
      </c>
      <c r="G15" t="e">
        <f>VLOOKUP(A15,#REF!,5,FALSE)</f>
        <v>#REF!</v>
      </c>
    </row>
    <row r="16" spans="1:7" x14ac:dyDescent="0.25">
      <c r="A16" s="24">
        <v>15</v>
      </c>
      <c r="B16" s="3" t="s">
        <v>53</v>
      </c>
      <c r="C16" s="3" t="s">
        <v>53</v>
      </c>
      <c r="D16" s="3" t="s">
        <v>53</v>
      </c>
      <c r="E16" s="3" t="s">
        <v>53</v>
      </c>
      <c r="F16" s="3">
        <v>0</v>
      </c>
      <c r="G16" t="e">
        <f>VLOOKUP(A16,#REF!,5,FALSE)</f>
        <v>#REF!</v>
      </c>
    </row>
    <row r="17" spans="1:7" x14ac:dyDescent="0.25">
      <c r="A17" s="24">
        <v>16</v>
      </c>
      <c r="B17" s="3" t="s">
        <v>53</v>
      </c>
      <c r="C17" s="3" t="s">
        <v>53</v>
      </c>
      <c r="D17" s="3" t="s">
        <v>53</v>
      </c>
      <c r="E17" s="3" t="s">
        <v>53</v>
      </c>
      <c r="F17" s="3">
        <v>0</v>
      </c>
      <c r="G17" t="e">
        <f>VLOOKUP(A17,#REF!,5,FALSE)</f>
        <v>#REF!</v>
      </c>
    </row>
    <row r="18" spans="1:7" x14ac:dyDescent="0.25">
      <c r="A18" s="24">
        <v>17</v>
      </c>
      <c r="B18" s="3" t="s">
        <v>53</v>
      </c>
      <c r="C18" s="3" t="s">
        <v>53</v>
      </c>
      <c r="D18" s="3" t="s">
        <v>53</v>
      </c>
      <c r="E18" s="3" t="s">
        <v>53</v>
      </c>
      <c r="F18" s="3" t="s">
        <v>53</v>
      </c>
      <c r="G18" t="e">
        <f>VLOOKUP(A18,#REF!,5,FALSE)</f>
        <v>#REF!</v>
      </c>
    </row>
    <row r="19" spans="1:7" x14ac:dyDescent="0.25">
      <c r="A19" s="24">
        <v>18</v>
      </c>
      <c r="B19" s="3" t="s">
        <v>53</v>
      </c>
      <c r="C19" s="3" t="s">
        <v>53</v>
      </c>
      <c r="D19" s="3" t="s">
        <v>53</v>
      </c>
      <c r="E19" s="3"/>
      <c r="F19" s="3" t="s">
        <v>53</v>
      </c>
      <c r="G19" t="e">
        <f>VLOOKUP(A19,#REF!,5,FALSE)</f>
        <v>#REF!</v>
      </c>
    </row>
    <row r="20" spans="1:7" x14ac:dyDescent="0.25">
      <c r="A20" s="24">
        <v>19</v>
      </c>
      <c r="B20" s="3" t="s">
        <v>53</v>
      </c>
      <c r="C20" s="3" t="s">
        <v>53</v>
      </c>
      <c r="D20" s="3" t="s">
        <v>53</v>
      </c>
      <c r="E20" s="3" t="s">
        <v>53</v>
      </c>
      <c r="F20" s="3" t="s">
        <v>53</v>
      </c>
      <c r="G20" t="e">
        <f>VLOOKUP(A20,#REF!,5,FALSE)</f>
        <v>#REF!</v>
      </c>
    </row>
    <row r="21" spans="1:7" x14ac:dyDescent="0.25">
      <c r="A21" s="24">
        <v>20</v>
      </c>
      <c r="B21" s="3" t="s">
        <v>53</v>
      </c>
      <c r="C21" s="3" t="s">
        <v>53</v>
      </c>
      <c r="D21" s="3" t="s">
        <v>53</v>
      </c>
      <c r="E21" s="3" t="s">
        <v>53</v>
      </c>
      <c r="F21" s="3" t="s">
        <v>53</v>
      </c>
      <c r="G21" t="e">
        <f>VLOOKUP(A21,#REF!,5,FALSE)</f>
        <v>#REF!</v>
      </c>
    </row>
    <row r="22" spans="1:7" x14ac:dyDescent="0.25">
      <c r="A22" s="24">
        <v>21</v>
      </c>
      <c r="B22" s="3" t="s">
        <v>53</v>
      </c>
      <c r="C22" s="3" t="s">
        <v>53</v>
      </c>
      <c r="D22" s="3" t="s">
        <v>53</v>
      </c>
      <c r="E22" s="3" t="s">
        <v>53</v>
      </c>
      <c r="F22" s="3">
        <v>0</v>
      </c>
      <c r="G22" t="e">
        <f>VLOOKUP(A22,#REF!,5,FALSE)</f>
        <v>#REF!</v>
      </c>
    </row>
    <row r="23" spans="1:7" x14ac:dyDescent="0.25">
      <c r="A23" s="24">
        <v>22</v>
      </c>
      <c r="B23" s="3" t="s">
        <v>53</v>
      </c>
      <c r="C23" s="3" t="s">
        <v>53</v>
      </c>
      <c r="D23" s="3" t="s">
        <v>53</v>
      </c>
      <c r="E23" s="3" t="s">
        <v>53</v>
      </c>
      <c r="F23" s="3">
        <v>0</v>
      </c>
      <c r="G23" t="e">
        <f>VLOOKUP(A23,#REF!,5,FALSE)</f>
        <v>#REF!</v>
      </c>
    </row>
    <row r="24" spans="1:7" x14ac:dyDescent="0.25">
      <c r="A24" s="24">
        <v>23</v>
      </c>
      <c r="B24" s="3" t="s">
        <v>53</v>
      </c>
      <c r="C24" s="3" t="s">
        <v>53</v>
      </c>
      <c r="D24" s="3" t="s">
        <v>53</v>
      </c>
      <c r="E24" s="3"/>
      <c r="F24" s="3" t="s">
        <v>53</v>
      </c>
      <c r="G24" t="e">
        <f>VLOOKUP(A24,#REF!,5,FALSE)</f>
        <v>#REF!</v>
      </c>
    </row>
    <row r="25" spans="1:7" x14ac:dyDescent="0.25">
      <c r="A25" s="24">
        <v>24</v>
      </c>
      <c r="B25" s="3" t="s">
        <v>53</v>
      </c>
      <c r="C25" s="3" t="s">
        <v>53</v>
      </c>
      <c r="D25" s="3" t="s">
        <v>53</v>
      </c>
      <c r="E25" s="3" t="s">
        <v>53</v>
      </c>
      <c r="F25" s="3">
        <v>0</v>
      </c>
      <c r="G25" t="e">
        <f>VLOOKUP(A25,#REF!,5,FALSE)</f>
        <v>#REF!</v>
      </c>
    </row>
    <row r="26" spans="1:7" x14ac:dyDescent="0.25">
      <c r="A26" s="24">
        <v>25</v>
      </c>
      <c r="B26" s="3" t="s">
        <v>53</v>
      </c>
      <c r="C26" s="3" t="s">
        <v>53</v>
      </c>
      <c r="D26" s="3" t="s">
        <v>53</v>
      </c>
      <c r="E26" s="3" t="s">
        <v>53</v>
      </c>
      <c r="F26" s="3">
        <v>0</v>
      </c>
      <c r="G26" t="e">
        <f>VLOOKUP(A26,#REF!,5,FALSE)</f>
        <v>#REF!</v>
      </c>
    </row>
    <row r="27" spans="1:7" x14ac:dyDescent="0.25">
      <c r="A27" s="24">
        <v>26</v>
      </c>
      <c r="B27" s="3" t="s">
        <v>53</v>
      </c>
      <c r="C27" s="3">
        <v>0</v>
      </c>
      <c r="D27" s="3">
        <v>0</v>
      </c>
      <c r="E27" s="3"/>
      <c r="F27" s="3">
        <v>0</v>
      </c>
      <c r="G27" t="e">
        <f>VLOOKUP(A27,#REF!,5,FALSE)</f>
        <v>#REF!</v>
      </c>
    </row>
    <row r="28" spans="1:7" x14ac:dyDescent="0.25">
      <c r="A28" s="24">
        <v>27</v>
      </c>
      <c r="B28" s="3" t="s">
        <v>53</v>
      </c>
      <c r="C28" s="3">
        <v>0</v>
      </c>
      <c r="D28" s="3">
        <v>0</v>
      </c>
      <c r="E28" s="3"/>
      <c r="F28" s="3" t="s">
        <v>53</v>
      </c>
      <c r="G28" t="e">
        <f>VLOOKUP(A28,#REF!,5,FALSE)</f>
        <v>#REF!</v>
      </c>
    </row>
    <row r="29" spans="1:7" x14ac:dyDescent="0.25">
      <c r="A29" s="24">
        <v>28</v>
      </c>
      <c r="B29" s="3" t="s">
        <v>53</v>
      </c>
      <c r="C29" s="3">
        <v>0</v>
      </c>
      <c r="D29" s="3">
        <v>0</v>
      </c>
      <c r="E29" s="3"/>
      <c r="F29" s="3">
        <v>0</v>
      </c>
      <c r="G29" t="e">
        <f>VLOOKUP(A29,#REF!,5,FALSE)</f>
        <v>#REF!</v>
      </c>
    </row>
    <row r="30" spans="1:7" x14ac:dyDescent="0.25">
      <c r="A30" s="24">
        <v>29</v>
      </c>
      <c r="B30" s="3" t="s">
        <v>53</v>
      </c>
      <c r="C30" s="3">
        <v>0</v>
      </c>
      <c r="D30" s="3">
        <v>0</v>
      </c>
      <c r="E30" s="3"/>
      <c r="F30" s="3">
        <v>0</v>
      </c>
      <c r="G30" t="e">
        <f>VLOOKUP(A30,#REF!,5,FALSE)</f>
        <v>#REF!</v>
      </c>
    </row>
    <row r="31" spans="1:7" x14ac:dyDescent="0.25">
      <c r="A31" s="24">
        <v>30</v>
      </c>
      <c r="B31" s="3" t="s">
        <v>53</v>
      </c>
      <c r="C31" s="3" t="s">
        <v>53</v>
      </c>
      <c r="D31" s="3" t="s">
        <v>53</v>
      </c>
      <c r="E31" s="3" t="s">
        <v>53</v>
      </c>
      <c r="F31" s="3">
        <v>0</v>
      </c>
      <c r="G31" t="e">
        <f>VLOOKUP(A31,#REF!,5,FALSE)</f>
        <v>#REF!</v>
      </c>
    </row>
    <row r="32" spans="1:7" x14ac:dyDescent="0.25">
      <c r="A32" s="24">
        <v>31</v>
      </c>
      <c r="B32" s="3" t="s">
        <v>53</v>
      </c>
      <c r="C32" s="3">
        <v>0</v>
      </c>
      <c r="D32" s="3">
        <v>0</v>
      </c>
      <c r="E32" s="3" t="s">
        <v>53</v>
      </c>
      <c r="F32" s="3">
        <v>0</v>
      </c>
      <c r="G32" t="e">
        <f>VLOOKUP(A32,#REF!,5,FALSE)</f>
        <v>#REF!</v>
      </c>
    </row>
    <row r="33" spans="1:7" x14ac:dyDescent="0.25">
      <c r="A33" s="24">
        <v>32</v>
      </c>
      <c r="B33" s="3" t="s">
        <v>53</v>
      </c>
      <c r="C33" s="3">
        <v>0</v>
      </c>
      <c r="D33" s="3">
        <v>0</v>
      </c>
      <c r="E33" s="3"/>
      <c r="F33" s="3" t="s">
        <v>53</v>
      </c>
      <c r="G33" t="e">
        <f>VLOOKUP(A33,#REF!,5,FALSE)</f>
        <v>#REF!</v>
      </c>
    </row>
    <row r="34" spans="1:7" x14ac:dyDescent="0.25">
      <c r="A34" s="24">
        <v>33</v>
      </c>
      <c r="B34" s="3" t="s">
        <v>53</v>
      </c>
      <c r="C34" s="3">
        <v>0</v>
      </c>
      <c r="D34" s="3">
        <v>0</v>
      </c>
      <c r="E34" s="3"/>
      <c r="F34" s="3" t="s">
        <v>53</v>
      </c>
      <c r="G34" t="e">
        <f>VLOOKUP(A34,#REF!,5,FALSE)</f>
        <v>#REF!</v>
      </c>
    </row>
    <row r="35" spans="1:7" x14ac:dyDescent="0.25">
      <c r="A35" s="24">
        <v>34</v>
      </c>
      <c r="B35" s="3" t="s">
        <v>53</v>
      </c>
      <c r="C35" s="3">
        <v>0</v>
      </c>
      <c r="D35" s="3">
        <v>0</v>
      </c>
      <c r="E35" s="3"/>
      <c r="F35" s="3">
        <v>0</v>
      </c>
      <c r="G35" t="e">
        <f>VLOOKUP(A35,#REF!,5,FALSE)</f>
        <v>#REF!</v>
      </c>
    </row>
    <row r="36" spans="1:7" x14ac:dyDescent="0.25">
      <c r="A36" s="24">
        <v>35</v>
      </c>
      <c r="B36" s="3" t="s">
        <v>53</v>
      </c>
      <c r="C36" s="3">
        <v>0</v>
      </c>
      <c r="D36" s="3">
        <v>0</v>
      </c>
      <c r="E36" s="3"/>
      <c r="F36" s="3">
        <v>0</v>
      </c>
      <c r="G36" t="e">
        <f>VLOOKUP(A36,#REF!,5,FALSE)</f>
        <v>#REF!</v>
      </c>
    </row>
    <row r="37" spans="1:7" x14ac:dyDescent="0.25">
      <c r="A37" s="24">
        <v>36</v>
      </c>
      <c r="B37" s="3" t="s">
        <v>53</v>
      </c>
      <c r="C37" s="3">
        <v>0</v>
      </c>
      <c r="D37" s="3">
        <v>0</v>
      </c>
      <c r="E37" s="3" t="s">
        <v>53</v>
      </c>
      <c r="F37" s="3">
        <v>0</v>
      </c>
      <c r="G37" t="e">
        <f>VLOOKUP(A37,#REF!,5,FALSE)</f>
        <v>#REF!</v>
      </c>
    </row>
    <row r="38" spans="1:7" x14ac:dyDescent="0.25">
      <c r="A38" s="24">
        <v>37</v>
      </c>
      <c r="B38" s="3" t="s">
        <v>53</v>
      </c>
      <c r="C38" s="3" t="s">
        <v>53</v>
      </c>
      <c r="D38" s="3" t="s">
        <v>53</v>
      </c>
      <c r="E38" s="3"/>
      <c r="F38" s="3" t="s">
        <v>53</v>
      </c>
      <c r="G38" t="e">
        <f>VLOOKUP(A38,#REF!,5,FALSE)</f>
        <v>#REF!</v>
      </c>
    </row>
    <row r="39" spans="1:7" x14ac:dyDescent="0.25">
      <c r="A39" s="24">
        <v>38</v>
      </c>
      <c r="B39" s="3" t="s">
        <v>53</v>
      </c>
      <c r="C39" s="3" t="s">
        <v>53</v>
      </c>
      <c r="D39" s="3" t="s">
        <v>53</v>
      </c>
      <c r="E39" s="3" t="s">
        <v>53</v>
      </c>
      <c r="F39" s="3" t="s">
        <v>53</v>
      </c>
      <c r="G39" t="e">
        <f>VLOOKUP(A39,#REF!,5,FALSE)</f>
        <v>#REF!</v>
      </c>
    </row>
    <row r="40" spans="1:7" hidden="1" x14ac:dyDescent="0.25">
      <c r="A40" s="24">
        <v>39</v>
      </c>
      <c r="B40" s="3" t="s">
        <v>53</v>
      </c>
      <c r="C40" s="3">
        <v>0</v>
      </c>
      <c r="D40" s="3">
        <v>0</v>
      </c>
      <c r="E40" s="3">
        <v>0</v>
      </c>
      <c r="F40" s="3" t="s">
        <v>53</v>
      </c>
      <c r="G40" t="e">
        <f>VLOOKUP(A40,#REF!,5,FALSE)</f>
        <v>#REF!</v>
      </c>
    </row>
    <row r="41" spans="1:7" hidden="1" x14ac:dyDescent="0.25">
      <c r="A41" s="24">
        <v>40</v>
      </c>
      <c r="B41" s="3" t="s">
        <v>53</v>
      </c>
      <c r="C41" s="3">
        <v>0</v>
      </c>
      <c r="D41" s="3">
        <v>0</v>
      </c>
      <c r="E41" s="3">
        <v>0</v>
      </c>
      <c r="F41" s="3" t="s">
        <v>53</v>
      </c>
      <c r="G41" t="e">
        <f>VLOOKUP(A41,#REF!,5,FALSE)</f>
        <v>#REF!</v>
      </c>
    </row>
    <row r="42" spans="1:7" hidden="1" x14ac:dyDescent="0.25">
      <c r="A42" s="24">
        <v>41</v>
      </c>
      <c r="B42" s="3" t="s">
        <v>53</v>
      </c>
      <c r="C42" s="3">
        <v>0</v>
      </c>
      <c r="D42" s="3">
        <v>0</v>
      </c>
      <c r="E42" s="3">
        <v>0</v>
      </c>
      <c r="F42" s="3" t="s">
        <v>53</v>
      </c>
      <c r="G42" t="e">
        <f>VLOOKUP(A42,#REF!,5,FALSE)</f>
        <v>#REF!</v>
      </c>
    </row>
    <row r="43" spans="1:7" hidden="1" x14ac:dyDescent="0.25">
      <c r="A43" s="24">
        <v>42</v>
      </c>
      <c r="B43" s="3" t="s">
        <v>53</v>
      </c>
      <c r="C43" s="3">
        <v>0</v>
      </c>
      <c r="D43" s="3">
        <v>0</v>
      </c>
      <c r="E43" s="3">
        <v>0</v>
      </c>
      <c r="F43" s="3" t="s">
        <v>53</v>
      </c>
      <c r="G43" t="e">
        <f>VLOOKUP(A43,#REF!,5,FALSE)</f>
        <v>#REF!</v>
      </c>
    </row>
    <row r="44" spans="1:7" x14ac:dyDescent="0.25">
      <c r="A44" s="24">
        <v>43</v>
      </c>
      <c r="B44" s="3" t="s">
        <v>53</v>
      </c>
      <c r="C44" s="3">
        <v>0</v>
      </c>
      <c r="D44" s="3">
        <v>0</v>
      </c>
      <c r="E44" s="3"/>
      <c r="F44" s="3" t="s">
        <v>53</v>
      </c>
      <c r="G44" t="e">
        <f>VLOOKUP(A44,#REF!,5,FALSE)</f>
        <v>#REF!</v>
      </c>
    </row>
    <row r="45" spans="1:7" hidden="1" x14ac:dyDescent="0.25">
      <c r="A45" s="24">
        <v>44</v>
      </c>
      <c r="B45" s="3" t="s">
        <v>53</v>
      </c>
      <c r="C45" s="3">
        <v>0</v>
      </c>
      <c r="D45" s="3">
        <v>0</v>
      </c>
      <c r="E45" s="3">
        <v>0</v>
      </c>
      <c r="F45" s="3" t="s">
        <v>53</v>
      </c>
      <c r="G45" t="e">
        <f>VLOOKUP(A45,#REF!,5,FALSE)</f>
        <v>#REF!</v>
      </c>
    </row>
    <row r="46" spans="1:7" x14ac:dyDescent="0.25">
      <c r="A46" s="24">
        <v>45</v>
      </c>
      <c r="B46" s="3" t="s">
        <v>53</v>
      </c>
      <c r="C46" s="3" t="s">
        <v>53</v>
      </c>
      <c r="D46" s="3" t="s">
        <v>53</v>
      </c>
      <c r="E46" s="3" t="s">
        <v>53</v>
      </c>
      <c r="F46" s="3" t="s">
        <v>53</v>
      </c>
      <c r="G46" t="e">
        <f>VLOOKUP(A46,#REF!,5,FALSE)</f>
        <v>#REF!</v>
      </c>
    </row>
    <row r="47" spans="1:7" x14ac:dyDescent="0.25">
      <c r="A47" s="24">
        <v>46</v>
      </c>
      <c r="B47" s="3" t="s">
        <v>53</v>
      </c>
      <c r="C47" s="3" t="s">
        <v>53</v>
      </c>
      <c r="D47" s="3" t="s">
        <v>53</v>
      </c>
      <c r="E47" s="3" t="s">
        <v>53</v>
      </c>
      <c r="F47" s="3">
        <v>0</v>
      </c>
      <c r="G47" t="e">
        <f>VLOOKUP(A47,#REF!,5,FALSE)</f>
        <v>#REF!</v>
      </c>
    </row>
    <row r="48" spans="1:7" x14ac:dyDescent="0.25">
      <c r="A48" s="24">
        <v>47</v>
      </c>
      <c r="B48" s="3" t="s">
        <v>53</v>
      </c>
      <c r="C48" s="3" t="s">
        <v>53</v>
      </c>
      <c r="D48" s="3" t="s">
        <v>53</v>
      </c>
      <c r="E48" s="3" t="s">
        <v>53</v>
      </c>
      <c r="F48" s="3">
        <v>0</v>
      </c>
      <c r="G48" t="e">
        <f>VLOOKUP(A48,#REF!,5,FALSE)</f>
        <v>#REF!</v>
      </c>
    </row>
    <row r="49" spans="1:7" x14ac:dyDescent="0.25">
      <c r="A49" s="24">
        <v>48</v>
      </c>
      <c r="B49" s="3" t="s">
        <v>53</v>
      </c>
      <c r="C49" s="3" t="s">
        <v>53</v>
      </c>
      <c r="D49" s="3" t="s">
        <v>53</v>
      </c>
      <c r="E49" s="3" t="s">
        <v>53</v>
      </c>
      <c r="F49" s="3">
        <v>0</v>
      </c>
      <c r="G49" t="e">
        <f>VLOOKUP(A49,#REF!,5,FALSE)</f>
        <v>#REF!</v>
      </c>
    </row>
    <row r="50" spans="1:7" x14ac:dyDescent="0.25">
      <c r="A50" s="24">
        <v>49</v>
      </c>
      <c r="B50" s="3" t="s">
        <v>53</v>
      </c>
      <c r="C50" s="3" t="s">
        <v>53</v>
      </c>
      <c r="D50" s="3" t="s">
        <v>53</v>
      </c>
      <c r="E50" s="3" t="s">
        <v>53</v>
      </c>
      <c r="F50" s="3">
        <v>0</v>
      </c>
      <c r="G50" t="e">
        <f>VLOOKUP(A50,#REF!,5,FALSE)</f>
        <v>#REF!</v>
      </c>
    </row>
    <row r="51" spans="1:7" x14ac:dyDescent="0.25">
      <c r="A51" s="24">
        <v>50</v>
      </c>
      <c r="B51" s="3" t="s">
        <v>53</v>
      </c>
      <c r="C51" s="3">
        <v>0</v>
      </c>
      <c r="D51" s="3">
        <v>0</v>
      </c>
      <c r="E51" s="3"/>
      <c r="F51" s="3">
        <v>0</v>
      </c>
      <c r="G51" t="e">
        <f>VLOOKUP(A51,#REF!,5,FALSE)</f>
        <v>#REF!</v>
      </c>
    </row>
    <row r="52" spans="1:7" x14ac:dyDescent="0.25">
      <c r="A52" s="24">
        <v>51</v>
      </c>
      <c r="B52" s="3" t="s">
        <v>53</v>
      </c>
      <c r="C52" s="3">
        <v>0</v>
      </c>
      <c r="D52" s="3">
        <v>0</v>
      </c>
      <c r="E52" s="3"/>
      <c r="F52" s="3">
        <v>0</v>
      </c>
      <c r="G52" t="e">
        <f>VLOOKUP(A52,#REF!,5,FALSE)</f>
        <v>#REF!</v>
      </c>
    </row>
    <row r="53" spans="1:7" x14ac:dyDescent="0.25">
      <c r="A53" s="24">
        <v>52</v>
      </c>
      <c r="B53" s="3" t="s">
        <v>53</v>
      </c>
      <c r="C53" s="3">
        <v>0</v>
      </c>
      <c r="D53" s="3">
        <v>0</v>
      </c>
      <c r="E53" s="3"/>
      <c r="F53" s="3">
        <v>0</v>
      </c>
      <c r="G53" t="e">
        <f>VLOOKUP(A53,#REF!,5,FALSE)</f>
        <v>#REF!</v>
      </c>
    </row>
    <row r="54" spans="1:7" x14ac:dyDescent="0.25">
      <c r="A54" s="24">
        <v>53</v>
      </c>
      <c r="B54" s="3" t="s">
        <v>53</v>
      </c>
      <c r="C54" s="3" t="s">
        <v>53</v>
      </c>
      <c r="D54" s="3" t="s">
        <v>53</v>
      </c>
      <c r="E54" s="3"/>
      <c r="F54" s="3" t="s">
        <v>53</v>
      </c>
      <c r="G54" t="e">
        <f>VLOOKUP(A54,#REF!,5,FALSE)</f>
        <v>#REF!</v>
      </c>
    </row>
    <row r="55" spans="1:7" x14ac:dyDescent="0.25">
      <c r="A55" s="24">
        <v>54</v>
      </c>
      <c r="B55" s="3" t="s">
        <v>53</v>
      </c>
      <c r="C55" s="3" t="s">
        <v>53</v>
      </c>
      <c r="D55" s="3" t="s">
        <v>53</v>
      </c>
      <c r="E55" s="3" t="s">
        <v>53</v>
      </c>
      <c r="F55" s="3">
        <v>0</v>
      </c>
      <c r="G55" t="e">
        <f>VLOOKUP(A55,#REF!,5,FALSE)</f>
        <v>#REF!</v>
      </c>
    </row>
    <row r="56" spans="1:7" x14ac:dyDescent="0.25">
      <c r="A56" s="24">
        <v>55</v>
      </c>
      <c r="B56" s="3" t="s">
        <v>53</v>
      </c>
      <c r="C56" s="3" t="s">
        <v>53</v>
      </c>
      <c r="D56" s="3" t="s">
        <v>53</v>
      </c>
      <c r="E56" s="3" t="s">
        <v>53</v>
      </c>
      <c r="F56" s="3" t="s">
        <v>53</v>
      </c>
      <c r="G56" t="e">
        <f>VLOOKUP(A56,#REF!,5,FALSE)</f>
        <v>#REF!</v>
      </c>
    </row>
    <row r="57" spans="1:7" x14ac:dyDescent="0.25">
      <c r="A57" s="24">
        <v>56</v>
      </c>
      <c r="B57" s="3" t="s">
        <v>53</v>
      </c>
      <c r="C57" s="3" t="s">
        <v>53</v>
      </c>
      <c r="D57" s="3" t="s">
        <v>53</v>
      </c>
      <c r="E57" s="3" t="s">
        <v>53</v>
      </c>
      <c r="F57" s="3" t="s">
        <v>53</v>
      </c>
      <c r="G57" t="e">
        <f>VLOOKUP(A57,#REF!,5,FALSE)</f>
        <v>#REF!</v>
      </c>
    </row>
    <row r="58" spans="1:7" x14ac:dyDescent="0.25">
      <c r="A58" s="24">
        <v>57</v>
      </c>
      <c r="B58" s="3" t="s">
        <v>53</v>
      </c>
      <c r="C58" s="3" t="s">
        <v>53</v>
      </c>
      <c r="D58" s="3" t="s">
        <v>53</v>
      </c>
      <c r="E58" s="3"/>
      <c r="F58" s="3" t="s">
        <v>53</v>
      </c>
      <c r="G58" t="e">
        <f>VLOOKUP(A58,#REF!,5,FALSE)</f>
        <v>#REF!</v>
      </c>
    </row>
    <row r="59" spans="1:7" x14ac:dyDescent="0.25">
      <c r="A59" s="24">
        <v>58</v>
      </c>
      <c r="B59" s="3" t="s">
        <v>53</v>
      </c>
      <c r="C59" s="3" t="s">
        <v>53</v>
      </c>
      <c r="D59" s="3" t="s">
        <v>53</v>
      </c>
      <c r="E59" s="3" t="s">
        <v>53</v>
      </c>
      <c r="F59" s="3" t="s">
        <v>53</v>
      </c>
      <c r="G59" t="e">
        <f>VLOOKUP(A59,#REF!,5,FALSE)</f>
        <v>#REF!</v>
      </c>
    </row>
    <row r="60" spans="1:7" x14ac:dyDescent="0.25">
      <c r="A60" s="24">
        <v>59</v>
      </c>
      <c r="B60" s="3" t="s">
        <v>53</v>
      </c>
      <c r="C60" s="3" t="s">
        <v>53</v>
      </c>
      <c r="D60" s="3" t="s">
        <v>53</v>
      </c>
      <c r="E60" s="3" t="s">
        <v>53</v>
      </c>
      <c r="F60" s="3" t="s">
        <v>53</v>
      </c>
      <c r="G60" t="e">
        <f>VLOOKUP(A60,#REF!,5,FALSE)</f>
        <v>#REF!</v>
      </c>
    </row>
    <row r="61" spans="1:7" x14ac:dyDescent="0.25">
      <c r="A61" s="24">
        <v>60</v>
      </c>
      <c r="B61" s="3" t="s">
        <v>53</v>
      </c>
      <c r="C61" s="3" t="s">
        <v>53</v>
      </c>
      <c r="D61" s="3" t="s">
        <v>53</v>
      </c>
      <c r="E61" s="3"/>
      <c r="F61" s="3" t="s">
        <v>53</v>
      </c>
      <c r="G61" t="e">
        <f>VLOOKUP(A61,#REF!,5,FALSE)</f>
        <v>#REF!</v>
      </c>
    </row>
    <row r="62" spans="1:7" x14ac:dyDescent="0.25">
      <c r="A62" s="24">
        <v>61</v>
      </c>
      <c r="B62" s="3" t="s">
        <v>53</v>
      </c>
      <c r="C62" s="3" t="s">
        <v>53</v>
      </c>
      <c r="D62" s="3" t="s">
        <v>53</v>
      </c>
      <c r="E62" s="3" t="s">
        <v>53</v>
      </c>
      <c r="F62" s="3" t="s">
        <v>53</v>
      </c>
      <c r="G62" t="e">
        <f>VLOOKUP(A62,#REF!,5,FALSE)</f>
        <v>#REF!</v>
      </c>
    </row>
    <row r="63" spans="1:7" hidden="1" x14ac:dyDescent="0.25">
      <c r="A63" s="24">
        <v>62</v>
      </c>
      <c r="B63" s="3" t="s">
        <v>53</v>
      </c>
      <c r="C63" s="3">
        <v>0</v>
      </c>
      <c r="D63" s="3">
        <v>0</v>
      </c>
      <c r="E63" s="3">
        <v>0</v>
      </c>
      <c r="F63" s="3">
        <v>0</v>
      </c>
      <c r="G63" t="e">
        <f>VLOOKUP(A63,#REF!,5,FALSE)</f>
        <v>#REF!</v>
      </c>
    </row>
    <row r="64" spans="1:7" x14ac:dyDescent="0.25">
      <c r="A64" s="24">
        <v>63</v>
      </c>
      <c r="B64" s="3" t="s">
        <v>53</v>
      </c>
      <c r="C64" s="3">
        <v>0</v>
      </c>
      <c r="D64" s="3">
        <v>0</v>
      </c>
      <c r="E64" s="3">
        <v>0</v>
      </c>
      <c r="F64" s="3" t="s">
        <v>53</v>
      </c>
      <c r="G64" t="e">
        <f>VLOOKUP(A64,#REF!,5,FALSE)</f>
        <v>#REF!</v>
      </c>
    </row>
    <row r="65" spans="1:7" x14ac:dyDescent="0.25">
      <c r="A65" s="24">
        <v>64</v>
      </c>
      <c r="B65" s="3" t="s">
        <v>53</v>
      </c>
      <c r="C65" s="3">
        <v>0</v>
      </c>
      <c r="D65" s="3">
        <v>0</v>
      </c>
      <c r="E65" s="3">
        <v>0</v>
      </c>
      <c r="F65" s="3" t="s">
        <v>53</v>
      </c>
      <c r="G65" t="e">
        <f>VLOOKUP(A65,#REF!,5,FALSE)</f>
        <v>#REF!</v>
      </c>
    </row>
    <row r="66" spans="1:7" x14ac:dyDescent="0.25">
      <c r="A66" s="24">
        <v>65</v>
      </c>
      <c r="B66" s="3" t="s">
        <v>53</v>
      </c>
      <c r="C66" s="3">
        <v>0</v>
      </c>
      <c r="D66" s="3">
        <v>0</v>
      </c>
      <c r="E66" s="3"/>
      <c r="F66" s="3" t="s">
        <v>53</v>
      </c>
      <c r="G66" t="e">
        <f>VLOOKUP(A66,#REF!,5,FALSE)</f>
        <v>#REF!</v>
      </c>
    </row>
    <row r="67" spans="1:7" x14ac:dyDescent="0.25">
      <c r="A67" s="24">
        <v>66</v>
      </c>
      <c r="B67" s="3" t="s">
        <v>53</v>
      </c>
      <c r="C67" s="3">
        <v>0</v>
      </c>
      <c r="D67" s="3">
        <v>0</v>
      </c>
      <c r="E67" s="3"/>
      <c r="F67" s="3" t="s">
        <v>53</v>
      </c>
      <c r="G67" t="e">
        <f>VLOOKUP(A67,#REF!,5,FALSE)</f>
        <v>#REF!</v>
      </c>
    </row>
    <row r="68" spans="1:7" x14ac:dyDescent="0.25">
      <c r="A68" s="24">
        <v>67</v>
      </c>
      <c r="B68" s="3" t="s">
        <v>53</v>
      </c>
      <c r="C68" s="3" t="s">
        <v>53</v>
      </c>
      <c r="D68" s="3" t="s">
        <v>53</v>
      </c>
      <c r="E68" s="3"/>
      <c r="F68" s="3" t="s">
        <v>53</v>
      </c>
      <c r="G68" t="e">
        <f>VLOOKUP(A68,#REF!,5,FALSE)</f>
        <v>#REF!</v>
      </c>
    </row>
    <row r="69" spans="1:7" x14ac:dyDescent="0.25">
      <c r="A69" s="24">
        <v>68</v>
      </c>
      <c r="B69" s="3" t="s">
        <v>53</v>
      </c>
      <c r="C69" s="3" t="s">
        <v>53</v>
      </c>
      <c r="D69" s="3" t="s">
        <v>53</v>
      </c>
      <c r="E69" s="3" t="s">
        <v>53</v>
      </c>
      <c r="F69" s="3" t="s">
        <v>53</v>
      </c>
      <c r="G69" t="e">
        <f>VLOOKUP(A69,#REF!,5,FALSE)</f>
        <v>#REF!</v>
      </c>
    </row>
    <row r="70" spans="1:7" x14ac:dyDescent="0.25">
      <c r="A70" s="24">
        <v>69</v>
      </c>
      <c r="B70" s="3" t="s">
        <v>53</v>
      </c>
      <c r="C70" s="3" t="s">
        <v>53</v>
      </c>
      <c r="D70" s="3" t="s">
        <v>53</v>
      </c>
      <c r="E70" s="3" t="s">
        <v>53</v>
      </c>
      <c r="F70" s="3" t="s">
        <v>53</v>
      </c>
      <c r="G70" t="e">
        <f>VLOOKUP(A70,#REF!,5,FALSE)</f>
        <v>#REF!</v>
      </c>
    </row>
    <row r="71" spans="1:7" x14ac:dyDescent="0.25">
      <c r="A71" s="24">
        <v>70</v>
      </c>
      <c r="B71" s="3" t="s">
        <v>53</v>
      </c>
      <c r="C71" s="3" t="s">
        <v>53</v>
      </c>
      <c r="D71" s="3" t="s">
        <v>53</v>
      </c>
      <c r="E71" s="3"/>
      <c r="F71" s="3" t="s">
        <v>53</v>
      </c>
      <c r="G71" t="e">
        <f>VLOOKUP(A71,#REF!,5,FALSE)</f>
        <v>#REF!</v>
      </c>
    </row>
    <row r="72" spans="1:7" x14ac:dyDescent="0.25">
      <c r="A72" s="24">
        <v>71</v>
      </c>
      <c r="B72" s="3" t="s">
        <v>53</v>
      </c>
      <c r="C72" s="3">
        <v>0</v>
      </c>
      <c r="D72" s="3">
        <v>0</v>
      </c>
      <c r="E72" s="3">
        <v>0</v>
      </c>
      <c r="F72" s="3">
        <v>0</v>
      </c>
      <c r="G72" t="e">
        <f>VLOOKUP(A72,#REF!,5,FALSE)</f>
        <v>#REF!</v>
      </c>
    </row>
    <row r="73" spans="1:7" hidden="1" x14ac:dyDescent="0.25">
      <c r="A73" s="24">
        <v>72</v>
      </c>
      <c r="B73" s="3" t="s">
        <v>53</v>
      </c>
      <c r="C73" s="3">
        <v>0</v>
      </c>
      <c r="D73" s="3">
        <v>0</v>
      </c>
      <c r="E73" s="3"/>
      <c r="F73" s="3">
        <v>0</v>
      </c>
      <c r="G73" t="e">
        <f>VLOOKUP(A73,#REF!,5,FALSE)</f>
        <v>#REF!</v>
      </c>
    </row>
    <row r="74" spans="1:7" hidden="1" x14ac:dyDescent="0.25">
      <c r="A74" s="24">
        <v>73</v>
      </c>
      <c r="B74" s="3" t="s">
        <v>53</v>
      </c>
      <c r="C74" s="3">
        <v>0</v>
      </c>
      <c r="D74" s="3">
        <v>0</v>
      </c>
      <c r="E74" s="3"/>
      <c r="F74" s="3">
        <v>0</v>
      </c>
      <c r="G74" t="e">
        <f>VLOOKUP(A74,#REF!,5,FALSE)</f>
        <v>#REF!</v>
      </c>
    </row>
    <row r="75" spans="1:7" hidden="1" x14ac:dyDescent="0.25">
      <c r="A75" s="24">
        <v>74</v>
      </c>
      <c r="B75" s="3" t="s">
        <v>53</v>
      </c>
      <c r="C75" s="3">
        <v>0</v>
      </c>
      <c r="D75" s="3">
        <v>0</v>
      </c>
      <c r="E75" s="3"/>
      <c r="F75" s="3">
        <v>0</v>
      </c>
      <c r="G75" t="e">
        <f>VLOOKUP(A75,#REF!,5,FALSE)</f>
        <v>#REF!</v>
      </c>
    </row>
    <row r="76" spans="1:7" hidden="1" x14ac:dyDescent="0.25">
      <c r="A76" s="24">
        <v>75</v>
      </c>
      <c r="B76" s="3" t="s">
        <v>53</v>
      </c>
      <c r="C76" s="3">
        <v>0</v>
      </c>
      <c r="D76" s="3">
        <v>0</v>
      </c>
      <c r="E76" s="3"/>
      <c r="F76" s="3">
        <v>0</v>
      </c>
      <c r="G76" t="e">
        <f>VLOOKUP(A76,#REF!,5,FALSE)</f>
        <v>#REF!</v>
      </c>
    </row>
    <row r="77" spans="1:7" hidden="1" x14ac:dyDescent="0.25">
      <c r="A77" s="24">
        <v>76</v>
      </c>
      <c r="B77" s="3" t="s">
        <v>53</v>
      </c>
      <c r="C77" s="3">
        <v>0</v>
      </c>
      <c r="D77" s="3" t="s">
        <v>53</v>
      </c>
      <c r="E77" s="3"/>
      <c r="F77" s="3">
        <v>0</v>
      </c>
      <c r="G77" t="e">
        <f>VLOOKUP(A77,#REF!,5,FALSE)</f>
        <v>#REF!</v>
      </c>
    </row>
    <row r="78" spans="1:7" hidden="1" x14ac:dyDescent="0.25">
      <c r="A78" s="24">
        <v>77</v>
      </c>
      <c r="B78" s="3" t="s">
        <v>53</v>
      </c>
      <c r="C78" s="3">
        <v>0</v>
      </c>
      <c r="D78" s="3">
        <v>0</v>
      </c>
      <c r="E78" s="3"/>
      <c r="F78" s="3" t="s">
        <v>53</v>
      </c>
      <c r="G78" t="e">
        <f>VLOOKUP(A78,#REF!,5,FALSE)</f>
        <v>#REF!</v>
      </c>
    </row>
    <row r="79" spans="1:7" hidden="1" x14ac:dyDescent="0.25">
      <c r="A79" s="24">
        <v>78</v>
      </c>
      <c r="B79" s="3" t="s">
        <v>53</v>
      </c>
      <c r="C79" s="3">
        <v>0</v>
      </c>
      <c r="D79" s="3">
        <v>0</v>
      </c>
      <c r="E79" s="3"/>
      <c r="F79" s="3">
        <v>0</v>
      </c>
      <c r="G79" t="e">
        <f>VLOOKUP(A79,#REF!,5,FALSE)</f>
        <v>#REF!</v>
      </c>
    </row>
    <row r="80" spans="1:7" hidden="1" x14ac:dyDescent="0.25">
      <c r="A80" s="24">
        <v>79</v>
      </c>
      <c r="B80" s="3" t="s">
        <v>53</v>
      </c>
      <c r="C80" s="3">
        <v>0</v>
      </c>
      <c r="D80" s="3">
        <v>0</v>
      </c>
      <c r="E80" s="3"/>
      <c r="F80" s="3">
        <v>0</v>
      </c>
      <c r="G80" t="e">
        <f>VLOOKUP(A80,#REF!,5,FALSE)</f>
        <v>#REF!</v>
      </c>
    </row>
    <row r="81" spans="1:7" hidden="1" x14ac:dyDescent="0.25">
      <c r="A81" s="24">
        <v>80</v>
      </c>
      <c r="B81" s="3" t="s">
        <v>53</v>
      </c>
      <c r="C81" s="3">
        <v>0</v>
      </c>
      <c r="D81" s="3">
        <v>0</v>
      </c>
      <c r="E81" s="3"/>
      <c r="F81" s="3">
        <v>0</v>
      </c>
      <c r="G81" t="e">
        <f>VLOOKUP(A81,#REF!,5,FALSE)</f>
        <v>#REF!</v>
      </c>
    </row>
    <row r="82" spans="1:7" hidden="1" x14ac:dyDescent="0.25">
      <c r="A82" s="24">
        <v>81</v>
      </c>
      <c r="B82" s="3" t="s">
        <v>53</v>
      </c>
      <c r="C82" s="3">
        <v>0</v>
      </c>
      <c r="D82" s="3">
        <v>0</v>
      </c>
      <c r="E82" s="3"/>
      <c r="F82" s="3">
        <v>0</v>
      </c>
      <c r="G82" t="e">
        <f>VLOOKUP(A82,#REF!,5,FALSE)</f>
        <v>#REF!</v>
      </c>
    </row>
    <row r="83" spans="1:7" x14ac:dyDescent="0.25">
      <c r="A83" s="24">
        <v>82</v>
      </c>
      <c r="B83" s="3" t="s">
        <v>53</v>
      </c>
      <c r="C83" s="3" t="s">
        <v>53</v>
      </c>
      <c r="D83" s="3" t="s">
        <v>53</v>
      </c>
      <c r="E83" s="3" t="s">
        <v>53</v>
      </c>
      <c r="F83" s="3" t="s">
        <v>53</v>
      </c>
      <c r="G83" t="e">
        <f>VLOOKUP(A83,#REF!,5,FALSE)</f>
        <v>#REF!</v>
      </c>
    </row>
    <row r="84" spans="1:7" x14ac:dyDescent="0.25">
      <c r="A84" s="24">
        <v>83</v>
      </c>
      <c r="B84" s="3" t="s">
        <v>53</v>
      </c>
      <c r="C84" s="3" t="s">
        <v>53</v>
      </c>
      <c r="D84" s="3" t="s">
        <v>53</v>
      </c>
      <c r="E84" s="3"/>
      <c r="F84" s="3" t="s">
        <v>53</v>
      </c>
      <c r="G84" t="e">
        <f>VLOOKUP(A84,#REF!,5,FALSE)</f>
        <v>#REF!</v>
      </c>
    </row>
    <row r="85" spans="1:7" x14ac:dyDescent="0.25">
      <c r="A85" s="24">
        <v>84</v>
      </c>
      <c r="B85" s="3" t="s">
        <v>53</v>
      </c>
      <c r="C85" s="3" t="s">
        <v>53</v>
      </c>
      <c r="D85" s="3" t="s">
        <v>53</v>
      </c>
      <c r="E85" s="3" t="s">
        <v>53</v>
      </c>
      <c r="F85" s="3">
        <v>0</v>
      </c>
      <c r="G85" t="e">
        <f>VLOOKUP(A85,#REF!,5,FALSE)</f>
        <v>#REF!</v>
      </c>
    </row>
    <row r="86" spans="1:7" x14ac:dyDescent="0.25">
      <c r="A86" s="24">
        <v>85</v>
      </c>
      <c r="B86" s="3" t="s">
        <v>53</v>
      </c>
      <c r="C86" s="3" t="s">
        <v>53</v>
      </c>
      <c r="D86" s="3" t="s">
        <v>53</v>
      </c>
      <c r="E86" s="3" t="s">
        <v>53</v>
      </c>
      <c r="F86" s="3">
        <v>0</v>
      </c>
      <c r="G86" t="e">
        <f>VLOOKUP(A86,#REF!,5,FALSE)</f>
        <v>#REF!</v>
      </c>
    </row>
    <row r="87" spans="1:7" hidden="1" x14ac:dyDescent="0.25">
      <c r="A87" s="24">
        <v>86</v>
      </c>
      <c r="B87" s="3" t="s">
        <v>53</v>
      </c>
      <c r="C87" s="3">
        <v>0</v>
      </c>
      <c r="D87" s="3">
        <v>0</v>
      </c>
      <c r="E87" s="3"/>
      <c r="F87" s="3">
        <v>0</v>
      </c>
      <c r="G87" t="e">
        <f>VLOOKUP(A87,#REF!,5,FALSE)</f>
        <v>#REF!</v>
      </c>
    </row>
    <row r="88" spans="1:7" hidden="1" x14ac:dyDescent="0.25">
      <c r="A88" s="24">
        <v>87</v>
      </c>
      <c r="B88" s="3" t="s">
        <v>53</v>
      </c>
      <c r="C88" s="3">
        <v>0</v>
      </c>
      <c r="D88" s="3">
        <v>0</v>
      </c>
      <c r="E88" s="3"/>
      <c r="F88" s="3">
        <v>0</v>
      </c>
      <c r="G88" t="e">
        <f>VLOOKUP(A88,#REF!,5,FALSE)</f>
        <v>#REF!</v>
      </c>
    </row>
    <row r="89" spans="1:7" x14ac:dyDescent="0.25">
      <c r="A89" s="24">
        <v>88</v>
      </c>
      <c r="B89" s="3" t="s">
        <v>53</v>
      </c>
      <c r="C89" s="3" t="s">
        <v>53</v>
      </c>
      <c r="D89" s="3" t="s">
        <v>53</v>
      </c>
      <c r="E89" s="3" t="s">
        <v>53</v>
      </c>
      <c r="F89" s="3">
        <v>0</v>
      </c>
      <c r="G89" t="e">
        <f>VLOOKUP(A89,#REF!,5,FALSE)</f>
        <v>#REF!</v>
      </c>
    </row>
    <row r="90" spans="1:7" x14ac:dyDescent="0.25">
      <c r="A90" s="24">
        <v>89</v>
      </c>
      <c r="B90" s="3" t="s">
        <v>53</v>
      </c>
      <c r="C90" s="3" t="s">
        <v>53</v>
      </c>
      <c r="D90" s="3" t="s">
        <v>53</v>
      </c>
      <c r="E90" s="3" t="s">
        <v>53</v>
      </c>
      <c r="F90" s="3" t="s">
        <v>53</v>
      </c>
      <c r="G90" t="e">
        <f>VLOOKUP(A90,#REF!,5,FALSE)</f>
        <v>#REF!</v>
      </c>
    </row>
    <row r="91" spans="1:7" x14ac:dyDescent="0.25">
      <c r="A91" s="24">
        <v>90</v>
      </c>
      <c r="B91" s="3" t="s">
        <v>53</v>
      </c>
      <c r="C91" s="3" t="s">
        <v>53</v>
      </c>
      <c r="D91" s="3" t="s">
        <v>53</v>
      </c>
      <c r="E91" s="3" t="s">
        <v>53</v>
      </c>
      <c r="F91" s="3">
        <v>0</v>
      </c>
      <c r="G91" t="e">
        <f>VLOOKUP(A91,#REF!,5,FALSE)</f>
        <v>#REF!</v>
      </c>
    </row>
    <row r="92" spans="1:7" x14ac:dyDescent="0.25">
      <c r="A92" s="24">
        <v>91</v>
      </c>
      <c r="B92" s="3" t="s">
        <v>53</v>
      </c>
      <c r="C92" s="3" t="s">
        <v>53</v>
      </c>
      <c r="D92" s="3" t="s">
        <v>53</v>
      </c>
      <c r="E92" s="3"/>
      <c r="F92" s="3" t="s">
        <v>53</v>
      </c>
      <c r="G92" t="e">
        <f>VLOOKUP(A92,#REF!,5,FALSE)</f>
        <v>#REF!</v>
      </c>
    </row>
    <row r="93" spans="1:7" x14ac:dyDescent="0.25">
      <c r="A93" s="24">
        <v>92</v>
      </c>
      <c r="B93" s="3" t="s">
        <v>53</v>
      </c>
      <c r="C93" s="3" t="s">
        <v>53</v>
      </c>
      <c r="D93" s="3" t="s">
        <v>53</v>
      </c>
      <c r="E93" s="3"/>
      <c r="F93" s="3" t="s">
        <v>53</v>
      </c>
      <c r="G93" t="e">
        <f>VLOOKUP(A93,#REF!,5,FALSE)</f>
        <v>#REF!</v>
      </c>
    </row>
    <row r="94" spans="1:7" x14ac:dyDescent="0.25">
      <c r="A94" s="24">
        <v>93</v>
      </c>
      <c r="B94" s="3" t="s">
        <v>53</v>
      </c>
      <c r="C94" s="3">
        <v>0</v>
      </c>
      <c r="D94" s="3">
        <v>0</v>
      </c>
      <c r="E94" s="3">
        <v>0</v>
      </c>
      <c r="F94" s="3">
        <v>0</v>
      </c>
      <c r="G94" t="e">
        <f>VLOOKUP(A94,#REF!,5,FALSE)</f>
        <v>#REF!</v>
      </c>
    </row>
    <row r="95" spans="1:7" x14ac:dyDescent="0.25">
      <c r="A95" s="24">
        <v>94</v>
      </c>
      <c r="B95" s="3" t="s">
        <v>53</v>
      </c>
      <c r="C95" s="3">
        <v>0</v>
      </c>
      <c r="D95" s="3">
        <v>0</v>
      </c>
      <c r="E95" s="3">
        <v>0</v>
      </c>
      <c r="F95" s="3">
        <v>0</v>
      </c>
      <c r="G95" t="e">
        <f>VLOOKUP(A95,#REF!,5,FALSE)</f>
        <v>#REF!</v>
      </c>
    </row>
    <row r="96" spans="1:7" x14ac:dyDescent="0.25">
      <c r="A96" s="24">
        <v>95</v>
      </c>
      <c r="B96" s="3" t="s">
        <v>53</v>
      </c>
      <c r="C96" s="3">
        <v>0</v>
      </c>
      <c r="D96" s="3">
        <v>0</v>
      </c>
      <c r="E96" s="3">
        <v>0</v>
      </c>
      <c r="F96" s="3">
        <v>0</v>
      </c>
      <c r="G96" t="e">
        <f>VLOOKUP(A96,#REF!,5,FALSE)</f>
        <v>#REF!</v>
      </c>
    </row>
    <row r="97" spans="1:7" x14ac:dyDescent="0.25">
      <c r="A97" s="24">
        <v>96</v>
      </c>
      <c r="B97" s="3" t="s">
        <v>53</v>
      </c>
      <c r="C97" s="3">
        <v>0</v>
      </c>
      <c r="D97" s="3">
        <v>0</v>
      </c>
      <c r="E97" s="3">
        <v>0</v>
      </c>
      <c r="F97" s="3">
        <v>0</v>
      </c>
      <c r="G97" t="e">
        <f>VLOOKUP(A97,#REF!,5,FALSE)</f>
        <v>#REF!</v>
      </c>
    </row>
    <row r="98" spans="1:7" x14ac:dyDescent="0.25">
      <c r="A98" s="24">
        <v>97</v>
      </c>
      <c r="B98" s="3" t="s">
        <v>53</v>
      </c>
      <c r="C98" s="3" t="s">
        <v>53</v>
      </c>
      <c r="D98" s="3" t="s">
        <v>53</v>
      </c>
      <c r="E98" s="3"/>
      <c r="F98" s="3" t="s">
        <v>53</v>
      </c>
      <c r="G98" t="e">
        <f>VLOOKUP(A98,#REF!,5,FALSE)</f>
        <v>#REF!</v>
      </c>
    </row>
    <row r="99" spans="1:7" x14ac:dyDescent="0.25">
      <c r="A99" s="24">
        <v>98</v>
      </c>
      <c r="B99" s="3" t="s">
        <v>53</v>
      </c>
      <c r="C99" s="3" t="s">
        <v>53</v>
      </c>
      <c r="D99" s="3" t="s">
        <v>53</v>
      </c>
      <c r="E99" s="3"/>
      <c r="F99" s="3" t="s">
        <v>53</v>
      </c>
      <c r="G99" t="e">
        <f>VLOOKUP(A99,#REF!,5,FALSE)</f>
        <v>#REF!</v>
      </c>
    </row>
    <row r="100" spans="1:7" x14ac:dyDescent="0.25">
      <c r="A100" s="24">
        <v>99</v>
      </c>
      <c r="B100" s="3" t="s">
        <v>53</v>
      </c>
      <c r="C100" s="3">
        <v>0</v>
      </c>
      <c r="D100" s="3">
        <v>0</v>
      </c>
      <c r="E100" s="3">
        <v>0</v>
      </c>
      <c r="F100" s="3">
        <v>0</v>
      </c>
      <c r="G100" t="e">
        <f>VLOOKUP(A100,#REF!,5,FALSE)</f>
        <v>#REF!</v>
      </c>
    </row>
    <row r="101" spans="1:7" x14ac:dyDescent="0.25">
      <c r="A101" s="24">
        <v>100</v>
      </c>
      <c r="B101" s="3" t="s">
        <v>53</v>
      </c>
      <c r="C101" s="3" t="s">
        <v>53</v>
      </c>
      <c r="D101" s="3" t="s">
        <v>53</v>
      </c>
      <c r="E101" s="3"/>
      <c r="F101" s="3" t="s">
        <v>53</v>
      </c>
      <c r="G101" t="e">
        <f>VLOOKUP(A101,#REF!,5,FALSE)</f>
        <v>#REF!</v>
      </c>
    </row>
    <row r="102" spans="1:7" x14ac:dyDescent="0.25">
      <c r="A102" s="24">
        <v>101</v>
      </c>
      <c r="B102" s="3" t="s">
        <v>53</v>
      </c>
      <c r="C102" s="3" t="s">
        <v>53</v>
      </c>
      <c r="D102" s="3" t="s">
        <v>53</v>
      </c>
      <c r="E102" s="3"/>
      <c r="F102" s="3" t="s">
        <v>53</v>
      </c>
      <c r="G102" t="e">
        <f>VLOOKUP(A102,#REF!,5,FALSE)</f>
        <v>#REF!</v>
      </c>
    </row>
    <row r="103" spans="1:7" x14ac:dyDescent="0.25">
      <c r="A103" s="24">
        <v>102</v>
      </c>
      <c r="B103" s="3" t="s">
        <v>53</v>
      </c>
      <c r="C103" s="3" t="s">
        <v>53</v>
      </c>
      <c r="D103" s="3" t="s">
        <v>53</v>
      </c>
      <c r="E103" s="3"/>
      <c r="F103" s="3" t="s">
        <v>53</v>
      </c>
      <c r="G103" t="e">
        <f>VLOOKUP(A103,#REF!,5,FALSE)</f>
        <v>#REF!</v>
      </c>
    </row>
    <row r="104" spans="1:7" x14ac:dyDescent="0.25">
      <c r="A104" s="24">
        <v>103</v>
      </c>
      <c r="B104" s="3" t="s">
        <v>53</v>
      </c>
      <c r="C104" s="3" t="s">
        <v>53</v>
      </c>
      <c r="D104" s="3" t="s">
        <v>53</v>
      </c>
      <c r="E104" s="3"/>
      <c r="F104" s="3">
        <v>0</v>
      </c>
      <c r="G104" t="e">
        <f>VLOOKUP(A104,#REF!,5,FALSE)</f>
        <v>#REF!</v>
      </c>
    </row>
    <row r="105" spans="1:7" x14ac:dyDescent="0.25">
      <c r="A105" s="24">
        <v>104</v>
      </c>
      <c r="B105" s="3" t="s">
        <v>53</v>
      </c>
      <c r="C105" s="3" t="s">
        <v>53</v>
      </c>
      <c r="D105" s="3" t="s">
        <v>53</v>
      </c>
      <c r="E105" s="3" t="s">
        <v>53</v>
      </c>
      <c r="F105" s="3" t="s">
        <v>53</v>
      </c>
      <c r="G105" t="e">
        <f>VLOOKUP(A105,#REF!,5,FALSE)</f>
        <v>#REF!</v>
      </c>
    </row>
    <row r="106" spans="1:7" hidden="1" x14ac:dyDescent="0.25">
      <c r="A106" s="24">
        <v>105</v>
      </c>
      <c r="B106" s="3" t="s">
        <v>53</v>
      </c>
      <c r="C106" s="3">
        <v>0</v>
      </c>
      <c r="D106" s="3">
        <v>0</v>
      </c>
      <c r="E106" s="3"/>
      <c r="F106" s="3" t="s">
        <v>53</v>
      </c>
      <c r="G106" t="e">
        <f>VLOOKUP(A106,#REF!,5,FALSE)</f>
        <v>#REF!</v>
      </c>
    </row>
    <row r="107" spans="1:7" hidden="1" x14ac:dyDescent="0.25">
      <c r="A107" s="24">
        <v>106</v>
      </c>
      <c r="B107" s="3" t="s">
        <v>53</v>
      </c>
      <c r="C107" s="3">
        <v>0</v>
      </c>
      <c r="D107" s="3">
        <v>0</v>
      </c>
      <c r="E107" s="3"/>
      <c r="F107" s="3">
        <v>0</v>
      </c>
      <c r="G107" t="e">
        <f>VLOOKUP(A107,#REF!,5,FALSE)</f>
        <v>#REF!</v>
      </c>
    </row>
    <row r="108" spans="1:7" hidden="1" x14ac:dyDescent="0.25">
      <c r="A108" s="24">
        <v>107</v>
      </c>
      <c r="B108" s="3" t="s">
        <v>53</v>
      </c>
      <c r="C108" s="3">
        <v>0</v>
      </c>
      <c r="D108" s="3">
        <v>0</v>
      </c>
      <c r="E108" s="3"/>
      <c r="F108" s="3" t="s">
        <v>53</v>
      </c>
      <c r="G108" t="e">
        <f>VLOOKUP(A108,#REF!,5,FALSE)</f>
        <v>#REF!</v>
      </c>
    </row>
    <row r="109" spans="1:7" x14ac:dyDescent="0.25">
      <c r="A109" s="24">
        <v>108</v>
      </c>
      <c r="B109" s="3" t="s">
        <v>53</v>
      </c>
      <c r="C109" s="3" t="s">
        <v>53</v>
      </c>
      <c r="D109" s="3" t="s">
        <v>53</v>
      </c>
      <c r="E109" s="3" t="s">
        <v>53</v>
      </c>
      <c r="F109" s="3" t="s">
        <v>53</v>
      </c>
      <c r="G109" t="e">
        <f>VLOOKUP(A109,#REF!,5,FALSE)</f>
        <v>#REF!</v>
      </c>
    </row>
    <row r="110" spans="1:7" x14ac:dyDescent="0.25">
      <c r="A110" s="24">
        <v>109</v>
      </c>
      <c r="B110" s="3" t="s">
        <v>53</v>
      </c>
      <c r="C110" s="3" t="s">
        <v>53</v>
      </c>
      <c r="D110" s="3" t="s">
        <v>53</v>
      </c>
      <c r="E110" s="3"/>
      <c r="F110" s="3" t="s">
        <v>53</v>
      </c>
      <c r="G110" t="e">
        <f>VLOOKUP(A110,#REF!,5,FALSE)</f>
        <v>#REF!</v>
      </c>
    </row>
    <row r="111" spans="1:7" x14ac:dyDescent="0.25">
      <c r="A111" s="24">
        <v>110</v>
      </c>
      <c r="B111" s="3" t="s">
        <v>53</v>
      </c>
      <c r="C111" s="3" t="s">
        <v>53</v>
      </c>
      <c r="D111" s="3" t="s">
        <v>53</v>
      </c>
      <c r="E111" s="3"/>
      <c r="F111" s="3" t="s">
        <v>53</v>
      </c>
      <c r="G111" t="e">
        <f>VLOOKUP(A111,#REF!,5,FALSE)</f>
        <v>#REF!</v>
      </c>
    </row>
    <row r="112" spans="1:7" x14ac:dyDescent="0.25">
      <c r="A112" s="24">
        <v>111</v>
      </c>
      <c r="B112" s="3" t="s">
        <v>53</v>
      </c>
      <c r="C112" s="3" t="s">
        <v>53</v>
      </c>
      <c r="D112" s="3" t="s">
        <v>53</v>
      </c>
      <c r="E112" s="3"/>
      <c r="F112" s="3" t="s">
        <v>53</v>
      </c>
      <c r="G112" t="e">
        <f>VLOOKUP(A112,#REF!,5,FALSE)</f>
        <v>#REF!</v>
      </c>
    </row>
    <row r="113" spans="1:7" hidden="1" x14ac:dyDescent="0.25">
      <c r="A113" s="24">
        <v>112</v>
      </c>
      <c r="B113" s="3" t="s">
        <v>53</v>
      </c>
      <c r="C113" s="3">
        <v>0</v>
      </c>
      <c r="D113" s="3">
        <v>0</v>
      </c>
      <c r="E113" s="3">
        <v>0</v>
      </c>
      <c r="F113" s="3" t="s">
        <v>53</v>
      </c>
      <c r="G113" t="e">
        <f>VLOOKUP(A113,#REF!,5,FALSE)</f>
        <v>#REF!</v>
      </c>
    </row>
    <row r="114" spans="1:7" x14ac:dyDescent="0.25">
      <c r="A114" s="24">
        <v>113</v>
      </c>
      <c r="B114" s="3" t="s">
        <v>53</v>
      </c>
      <c r="C114" s="3" t="s">
        <v>53</v>
      </c>
      <c r="D114" s="3" t="s">
        <v>53</v>
      </c>
      <c r="E114" s="3"/>
      <c r="F114" s="3" t="s">
        <v>53</v>
      </c>
      <c r="G114" t="e">
        <f>VLOOKUP(A114,#REF!,5,FALSE)</f>
        <v>#REF!</v>
      </c>
    </row>
    <row r="115" spans="1:7" hidden="1" x14ac:dyDescent="0.25">
      <c r="A115" s="24">
        <v>114</v>
      </c>
      <c r="B115" s="3" t="s">
        <v>53</v>
      </c>
      <c r="C115" s="3">
        <v>0</v>
      </c>
      <c r="D115" s="3">
        <v>0</v>
      </c>
      <c r="E115" s="3">
        <v>0</v>
      </c>
      <c r="F115" s="3">
        <v>0</v>
      </c>
      <c r="G115" t="e">
        <f>VLOOKUP(A115,#REF!,5,FALSE)</f>
        <v>#REF!</v>
      </c>
    </row>
    <row r="116" spans="1:7" x14ac:dyDescent="0.25">
      <c r="A116" s="24">
        <v>115</v>
      </c>
      <c r="B116" s="3" t="s">
        <v>53</v>
      </c>
      <c r="C116" s="3" t="s">
        <v>53</v>
      </c>
      <c r="D116" s="3" t="s">
        <v>53</v>
      </c>
      <c r="E116" s="3"/>
      <c r="F116" s="3" t="s">
        <v>53</v>
      </c>
      <c r="G116" t="e">
        <f>VLOOKUP(A116,#REF!,5,FALSE)</f>
        <v>#REF!</v>
      </c>
    </row>
    <row r="117" spans="1:7" x14ac:dyDescent="0.25">
      <c r="A117" s="24">
        <v>116</v>
      </c>
      <c r="B117" s="3" t="s">
        <v>53</v>
      </c>
      <c r="C117" s="3" t="s">
        <v>53</v>
      </c>
      <c r="D117" s="3" t="s">
        <v>53</v>
      </c>
      <c r="E117" s="3"/>
      <c r="F117" s="3" t="s">
        <v>53</v>
      </c>
      <c r="G117" t="e">
        <f>VLOOKUP(A117,#REF!,5,FALSE)</f>
        <v>#REF!</v>
      </c>
    </row>
    <row r="118" spans="1:7" x14ac:dyDescent="0.25">
      <c r="A118" s="24">
        <v>117</v>
      </c>
      <c r="B118" s="3" t="s">
        <v>53</v>
      </c>
      <c r="C118" s="3" t="s">
        <v>53</v>
      </c>
      <c r="D118" s="3" t="s">
        <v>53</v>
      </c>
      <c r="E118" s="3"/>
      <c r="F118" s="3" t="s">
        <v>53</v>
      </c>
      <c r="G118" t="e">
        <f>VLOOKUP(A118,#REF!,5,FALSE)</f>
        <v>#REF!</v>
      </c>
    </row>
    <row r="119" spans="1:7" x14ac:dyDescent="0.25">
      <c r="A119" s="24">
        <v>118</v>
      </c>
      <c r="B119" s="3" t="s">
        <v>53</v>
      </c>
      <c r="C119" s="3" t="s">
        <v>53</v>
      </c>
      <c r="D119" s="3" t="s">
        <v>53</v>
      </c>
      <c r="E119" s="3"/>
      <c r="F119" s="3">
        <v>0</v>
      </c>
      <c r="G119" t="e">
        <f>VLOOKUP(A119,#REF!,5,FALSE)</f>
        <v>#REF!</v>
      </c>
    </row>
    <row r="120" spans="1:7" x14ac:dyDescent="0.25">
      <c r="A120" s="24">
        <v>119</v>
      </c>
      <c r="B120" s="3" t="s">
        <v>53</v>
      </c>
      <c r="C120" s="3" t="s">
        <v>53</v>
      </c>
      <c r="D120" s="3" t="s">
        <v>53</v>
      </c>
      <c r="E120" s="3" t="s">
        <v>53</v>
      </c>
      <c r="F120" s="3">
        <v>0</v>
      </c>
      <c r="G120" t="e">
        <f>VLOOKUP(A120,#REF!,5,FALSE)</f>
        <v>#REF!</v>
      </c>
    </row>
    <row r="121" spans="1:7" x14ac:dyDescent="0.25">
      <c r="A121" s="24">
        <v>120</v>
      </c>
      <c r="B121" s="3" t="s">
        <v>53</v>
      </c>
      <c r="C121" s="3" t="s">
        <v>53</v>
      </c>
      <c r="D121" s="3" t="s">
        <v>53</v>
      </c>
      <c r="E121" s="3" t="s">
        <v>53</v>
      </c>
      <c r="F121" s="3">
        <v>0</v>
      </c>
      <c r="G121" t="e">
        <f>VLOOKUP(A121,#REF!,5,FALSE)</f>
        <v>#REF!</v>
      </c>
    </row>
    <row r="122" spans="1:7" x14ac:dyDescent="0.25">
      <c r="A122" s="24">
        <v>121</v>
      </c>
      <c r="B122" s="3" t="s">
        <v>53</v>
      </c>
      <c r="C122" s="3" t="s">
        <v>53</v>
      </c>
      <c r="D122" s="3" t="s">
        <v>53</v>
      </c>
      <c r="E122" s="3" t="s">
        <v>53</v>
      </c>
      <c r="F122" s="3">
        <v>0</v>
      </c>
      <c r="G122" t="e">
        <f>VLOOKUP(A122,#REF!,5,FALSE)</f>
        <v>#REF!</v>
      </c>
    </row>
    <row r="123" spans="1:7" x14ac:dyDescent="0.25">
      <c r="A123" s="24">
        <v>122</v>
      </c>
      <c r="B123" s="3" t="s">
        <v>53</v>
      </c>
      <c r="C123" s="3" t="s">
        <v>53</v>
      </c>
      <c r="D123" s="3" t="s">
        <v>53</v>
      </c>
      <c r="E123" s="3" t="s">
        <v>53</v>
      </c>
      <c r="F123" s="3">
        <v>0</v>
      </c>
      <c r="G123" t="e">
        <f>VLOOKUP(A123,#REF!,5,FALSE)</f>
        <v>#REF!</v>
      </c>
    </row>
    <row r="124" spans="1:7" x14ac:dyDescent="0.25">
      <c r="A124" s="24">
        <v>123</v>
      </c>
      <c r="B124" s="3" t="s">
        <v>53</v>
      </c>
      <c r="C124" s="3" t="s">
        <v>53</v>
      </c>
      <c r="D124" s="3" t="s">
        <v>53</v>
      </c>
      <c r="E124" s="3" t="s">
        <v>53</v>
      </c>
      <c r="F124" s="3">
        <v>0</v>
      </c>
      <c r="G124" t="e">
        <f>VLOOKUP(A124,#REF!,5,FALSE)</f>
        <v>#REF!</v>
      </c>
    </row>
    <row r="125" spans="1:7" x14ac:dyDescent="0.25">
      <c r="A125" s="24">
        <v>124</v>
      </c>
      <c r="B125" s="3" t="s">
        <v>53</v>
      </c>
      <c r="C125" s="3" t="s">
        <v>53</v>
      </c>
      <c r="D125" s="3" t="s">
        <v>53</v>
      </c>
      <c r="E125" s="3" t="s">
        <v>53</v>
      </c>
      <c r="F125" s="3">
        <v>0</v>
      </c>
      <c r="G125" t="e">
        <f>VLOOKUP(A125,#REF!,5,FALSE)</f>
        <v>#REF!</v>
      </c>
    </row>
  </sheetData>
  <autoFilter ref="A1:G125" xr:uid="{00000000-0009-0000-0000-000002000000}">
    <filterColumn colId="2">
      <filters>
        <filter val="X"/>
      </filters>
    </filterColumn>
  </autoFilter>
  <customSheetViews>
    <customSheetView guid="{4AF0A676-306D-4C62-AFB1-72488D6D2982}" filter="1" showAutoFilter="1" state="hidden" topLeftCell="A65">
      <selection activeCell="C2" sqref="C2"/>
      <pageMargins left="0" right="0" top="0" bottom="0" header="0" footer="0"/>
      <autoFilter ref="A1:G125" xr:uid="{863C4BA6-E182-4A23-8573-48108C0CC763}">
        <filterColumn colId="2">
          <filters>
            <filter val="X"/>
          </filters>
        </filterColumn>
      </autoFilter>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I190"/>
  <sheetViews>
    <sheetView zoomScale="70" zoomScaleNormal="70" zoomScalePageLayoutView="70" workbookViewId="0">
      <selection activeCell="C2" sqref="C2"/>
    </sheetView>
  </sheetViews>
  <sheetFormatPr baseColWidth="10" defaultColWidth="11.42578125" defaultRowHeight="15" x14ac:dyDescent="0.25"/>
  <cols>
    <col min="1" max="1" width="44.7109375" style="15" customWidth="1"/>
    <col min="2" max="2" width="42.42578125" customWidth="1"/>
    <col min="3" max="3" width="11.42578125" style="22"/>
    <col min="4" max="4" width="12.7109375" style="22" customWidth="1"/>
  </cols>
  <sheetData>
    <row r="1" spans="1:9" ht="38.25" x14ac:dyDescent="0.25">
      <c r="A1" s="16" t="s">
        <v>1</v>
      </c>
      <c r="B1" s="17" t="s">
        <v>54</v>
      </c>
      <c r="C1" s="17" t="s">
        <v>38</v>
      </c>
      <c r="D1" s="16" t="s">
        <v>55</v>
      </c>
      <c r="E1" s="16" t="s">
        <v>56</v>
      </c>
      <c r="F1" s="17" t="s">
        <v>57</v>
      </c>
      <c r="G1" s="17" t="s">
        <v>58</v>
      </c>
      <c r="H1" s="17" t="s">
        <v>59</v>
      </c>
      <c r="I1" s="17" t="s">
        <v>60</v>
      </c>
    </row>
    <row r="2" spans="1:9" x14ac:dyDescent="0.25">
      <c r="A2" s="18" t="s">
        <v>3</v>
      </c>
      <c r="B2" s="2" t="s">
        <v>61</v>
      </c>
      <c r="C2" s="21" t="e">
        <f>IF((F2+G2)&gt;0,"SI","NO")</f>
        <v>#REF!</v>
      </c>
      <c r="D2" s="21">
        <f>IF(B2="Dimensión de Talento Humano",7,IF(B2="Dimensión Direccionamiento Estratégico y Planeación",9,IF(B2="Dimensión Gestión con Valores para el Resultado",11,IF(B2="Dimensión Evaluación para el Resultado",21,IF(B2="Dimensión Información y Comunicación",22,IF(B2="Dimensión Gestión del Conocimiento y la Innovación",25,IF(B2="Dimensión Control Interno",26,0)))))))</f>
        <v>7</v>
      </c>
      <c r="E2">
        <f>IF(B2="Dimensión Direccionamiento Estratégico y Planeación",10,0)</f>
        <v>0</v>
      </c>
      <c r="F2" t="e">
        <f>IF(VLOOKUP(A2,#REF!,'NUMERALES VS DIMENSIONES'!D2,FALSE)="X",1,0)</f>
        <v>#REF!</v>
      </c>
      <c r="G2">
        <f>IF(E2=0,0,IF(VLOOKUP(A2,#REF!,'NUMERALES VS DIMENSIONES'!E2,FALSE)="X",1,0))</f>
        <v>0</v>
      </c>
      <c r="H2" s="27" t="s">
        <v>62</v>
      </c>
      <c r="I2" t="s">
        <v>63</v>
      </c>
    </row>
    <row r="3" spans="1:9" ht="14.85" customHeight="1" x14ac:dyDescent="0.25">
      <c r="A3" s="18" t="str">
        <f t="shared" ref="A3:A8" si="0">A2</f>
        <v>4.1 Entendiendo la organización y su contexto.</v>
      </c>
      <c r="B3" s="2" t="s">
        <v>64</v>
      </c>
      <c r="C3" s="21" t="e">
        <f t="shared" ref="C3:C57" si="1">IF((F3+G3)&gt;0,"SI","NO")</f>
        <v>#REF!</v>
      </c>
      <c r="D3" s="21">
        <f t="shared" ref="D3:D57" si="2">IF(B3="Dimensión de Talento Humano",8,IF(B3="Dimensión Direccionamiento Estratégico y Planeación",9,IF(B3="Dimensión Gestión con Valores para el Resultado",11,IF(B3="Dimensión Evaluación para el Resultado",21,IF(B3="Dimensión Información y Comunicación",22,IF(B3="Dimensión Gestión del Conocimiento y la Innovación",25,IF(B3="Dimensión Control Interno",26,0)))))))</f>
        <v>9</v>
      </c>
      <c r="E3">
        <f t="shared" ref="E3:E57" si="3">IF(B3="Dimensión Direccionamiento Estratégico y Planeación",10,0)</f>
        <v>10</v>
      </c>
      <c r="F3" t="e">
        <f>IF(VLOOKUP(A3,#REF!,'NUMERALES VS DIMENSIONES'!D3,FALSE)="X",1,0)</f>
        <v>#REF!</v>
      </c>
      <c r="G3" t="e">
        <f>IF(E3=0,0,IF(VLOOKUP(A3,#REF!,'NUMERALES VS DIMENSIONES'!E3,FALSE)="X",1,0))</f>
        <v>#REF!</v>
      </c>
      <c r="H3" s="27" t="s">
        <v>65</v>
      </c>
      <c r="I3" t="s">
        <v>66</v>
      </c>
    </row>
    <row r="4" spans="1:9" x14ac:dyDescent="0.25">
      <c r="A4" s="18" t="str">
        <f t="shared" si="0"/>
        <v>4.1 Entendiendo la organización y su contexto.</v>
      </c>
      <c r="B4" s="2" t="s">
        <v>67</v>
      </c>
      <c r="C4" s="21" t="e">
        <f t="shared" si="1"/>
        <v>#REF!</v>
      </c>
      <c r="D4" s="21">
        <f t="shared" si="2"/>
        <v>11</v>
      </c>
      <c r="E4">
        <f t="shared" si="3"/>
        <v>0</v>
      </c>
      <c r="F4" t="e">
        <f>IF(VLOOKUP(A4,#REF!,'NUMERALES VS DIMENSIONES'!D4,FALSE)="X",1,0)</f>
        <v>#REF!</v>
      </c>
      <c r="G4">
        <f>IF(E4=0,0,IF(VLOOKUP(A4,#REF!,'NUMERALES VS DIMENSIONES'!E4,FALSE)="X",1,0))</f>
        <v>0</v>
      </c>
      <c r="H4" s="27" t="s">
        <v>68</v>
      </c>
      <c r="I4" t="s">
        <v>69</v>
      </c>
    </row>
    <row r="5" spans="1:9" x14ac:dyDescent="0.25">
      <c r="A5" s="18" t="str">
        <f t="shared" si="0"/>
        <v>4.1 Entendiendo la organización y su contexto.</v>
      </c>
      <c r="B5" s="2" t="s">
        <v>70</v>
      </c>
      <c r="C5" s="21" t="e">
        <f t="shared" si="1"/>
        <v>#REF!</v>
      </c>
      <c r="D5" s="21">
        <f t="shared" si="2"/>
        <v>21</v>
      </c>
      <c r="E5">
        <f t="shared" si="3"/>
        <v>0</v>
      </c>
      <c r="F5" t="e">
        <f>IF(VLOOKUP(A5,#REF!,'NUMERALES VS DIMENSIONES'!D5,FALSE)="X",1,0)</f>
        <v>#REF!</v>
      </c>
      <c r="G5">
        <f>IF(E5=0,0,IF(VLOOKUP(A5,#REF!,'NUMERALES VS DIMENSIONES'!E5,FALSE)="X",1,0))</f>
        <v>0</v>
      </c>
      <c r="H5" s="27" t="s">
        <v>71</v>
      </c>
      <c r="I5" t="s">
        <v>72</v>
      </c>
    </row>
    <row r="6" spans="1:9" ht="15" customHeight="1" x14ac:dyDescent="0.25">
      <c r="A6" s="18" t="str">
        <f t="shared" si="0"/>
        <v>4.1 Entendiendo la organización y su contexto.</v>
      </c>
      <c r="B6" s="2" t="s">
        <v>73</v>
      </c>
      <c r="C6" s="21" t="e">
        <f t="shared" si="1"/>
        <v>#REF!</v>
      </c>
      <c r="D6" s="21">
        <f t="shared" si="2"/>
        <v>22</v>
      </c>
      <c r="E6">
        <f t="shared" si="3"/>
        <v>0</v>
      </c>
      <c r="F6" t="e">
        <f>IF(VLOOKUP(A6,#REF!,'NUMERALES VS DIMENSIONES'!D6,FALSE)="X",1,0)</f>
        <v>#REF!</v>
      </c>
      <c r="G6">
        <f>IF(E6=0,0,IF(VLOOKUP(A6,#REF!,'NUMERALES VS DIMENSIONES'!E6,FALSE)="X",1,0))</f>
        <v>0</v>
      </c>
      <c r="H6" s="27" t="s">
        <v>74</v>
      </c>
      <c r="I6" t="s">
        <v>75</v>
      </c>
    </row>
    <row r="7" spans="1:9" ht="15" customHeight="1" x14ac:dyDescent="0.25">
      <c r="A7" s="18" t="str">
        <f t="shared" si="0"/>
        <v>4.1 Entendiendo la organización y su contexto.</v>
      </c>
      <c r="B7" s="2" t="s">
        <v>76</v>
      </c>
      <c r="C7" s="21" t="e">
        <f t="shared" si="1"/>
        <v>#REF!</v>
      </c>
      <c r="D7" s="21">
        <f t="shared" si="2"/>
        <v>25</v>
      </c>
      <c r="E7">
        <f t="shared" si="3"/>
        <v>0</v>
      </c>
      <c r="F7" t="e">
        <f>IF(VLOOKUP(A7,#REF!,'NUMERALES VS DIMENSIONES'!D7,FALSE)="X",1,0)</f>
        <v>#REF!</v>
      </c>
      <c r="G7">
        <f>IF(E7=0,0,IF(VLOOKUP(A7,#REF!,'NUMERALES VS DIMENSIONES'!E7,FALSE)="X",1,0))</f>
        <v>0</v>
      </c>
      <c r="H7" s="27" t="s">
        <v>77</v>
      </c>
      <c r="I7" t="s">
        <v>78</v>
      </c>
    </row>
    <row r="8" spans="1:9" ht="15" customHeight="1" x14ac:dyDescent="0.25">
      <c r="A8" s="18" t="str">
        <f t="shared" si="0"/>
        <v>4.1 Entendiendo la organización y su contexto.</v>
      </c>
      <c r="B8" s="2" t="s">
        <v>79</v>
      </c>
      <c r="C8" s="21" t="e">
        <f t="shared" si="1"/>
        <v>#REF!</v>
      </c>
      <c r="D8" s="21">
        <f t="shared" si="2"/>
        <v>26</v>
      </c>
      <c r="E8">
        <f t="shared" si="3"/>
        <v>0</v>
      </c>
      <c r="F8" t="e">
        <f>IF(VLOOKUP(A8,#REF!,'NUMERALES VS DIMENSIONES'!D8,FALSE)="X",1,0)</f>
        <v>#REF!</v>
      </c>
      <c r="G8">
        <f>IF(E8=0,0,IF(VLOOKUP(A8,#REF!,'NUMERALES VS DIMENSIONES'!E8,FALSE)="X",1,0))</f>
        <v>0</v>
      </c>
      <c r="H8" s="27" t="s">
        <v>80</v>
      </c>
      <c r="I8" t="s">
        <v>81</v>
      </c>
    </row>
    <row r="9" spans="1:9" ht="25.5" x14ac:dyDescent="0.25">
      <c r="A9" s="18" t="s">
        <v>4</v>
      </c>
      <c r="B9" s="2" t="s">
        <v>61</v>
      </c>
      <c r="C9" s="21" t="e">
        <f t="shared" si="1"/>
        <v>#REF!</v>
      </c>
      <c r="D9" s="21">
        <f t="shared" si="2"/>
        <v>8</v>
      </c>
      <c r="E9">
        <f t="shared" si="3"/>
        <v>0</v>
      </c>
      <c r="F9" t="e">
        <f>IF(VLOOKUP(A9,#REF!,'NUMERALES VS DIMENSIONES'!D9,FALSE)="X",1,0)</f>
        <v>#REF!</v>
      </c>
      <c r="G9">
        <f>IF(E9=0,0,IF(VLOOKUP(A9,#REF!,'NUMERALES VS DIMENSIONES'!E9,FALSE)="X",1,0))</f>
        <v>0</v>
      </c>
      <c r="H9" s="27" t="str">
        <f>H2</f>
        <v>https://www.funcionpublica.gov.co/documents/28587410/28587920/icono-operacion-talento.svg/d4dce90c-5aa2-a5c3-05e6-3f822ff1dc73</v>
      </c>
      <c r="I9" t="str">
        <f>I2</f>
        <v>1. Talento Humano</v>
      </c>
    </row>
    <row r="10" spans="1:9" ht="25.5" x14ac:dyDescent="0.25">
      <c r="A10" s="18" t="str">
        <f t="shared" ref="A10:A15" si="4">A9</f>
        <v>4.2 Entendiendo las necesidades y expectativas de las partes interesadas.</v>
      </c>
      <c r="B10" s="2" t="s">
        <v>64</v>
      </c>
      <c r="C10" s="21" t="e">
        <f t="shared" si="1"/>
        <v>#REF!</v>
      </c>
      <c r="D10" s="21">
        <f t="shared" si="2"/>
        <v>9</v>
      </c>
      <c r="E10">
        <f t="shared" si="3"/>
        <v>10</v>
      </c>
      <c r="F10" t="e">
        <f>IF(VLOOKUP(A10,#REF!,'NUMERALES VS DIMENSIONES'!D10,FALSE)="X",1,0)</f>
        <v>#REF!</v>
      </c>
      <c r="G10" t="e">
        <f>IF(E10=0,0,IF(VLOOKUP(A10,#REF!,'NUMERALES VS DIMENSIONES'!E10,FALSE)="X",1,0))</f>
        <v>#REF!</v>
      </c>
      <c r="H10" s="27" t="str">
        <f t="shared" ref="H10:I73" si="5">H3</f>
        <v>http://www.funcionpublica.gov.co/eva/mipg/img/icono-operacion-direccionamiento2.svg</v>
      </c>
      <c r="I10" t="str">
        <f t="shared" si="5"/>
        <v>2. Dir Estrategico</v>
      </c>
    </row>
    <row r="11" spans="1:9" ht="25.5" x14ac:dyDescent="0.25">
      <c r="A11" s="18" t="str">
        <f t="shared" si="4"/>
        <v>4.2 Entendiendo las necesidades y expectativas de las partes interesadas.</v>
      </c>
      <c r="B11" s="2" t="s">
        <v>67</v>
      </c>
      <c r="C11" s="21" t="e">
        <f t="shared" si="1"/>
        <v>#REF!</v>
      </c>
      <c r="D11" s="21">
        <f t="shared" si="2"/>
        <v>11</v>
      </c>
      <c r="E11">
        <f t="shared" si="3"/>
        <v>0</v>
      </c>
      <c r="F11" t="e">
        <f>IF(VLOOKUP(A11,#REF!,'NUMERALES VS DIMENSIONES'!D11,FALSE)="X",1,0)</f>
        <v>#REF!</v>
      </c>
      <c r="G11">
        <f>IF(E11=0,0,IF(VLOOKUP(A11,#REF!,'NUMERALES VS DIMENSIONES'!E11,FALSE)="X",1,0))</f>
        <v>0</v>
      </c>
      <c r="H11" s="27" t="str">
        <f t="shared" si="5"/>
        <v>http://www.funcionpublica.gov.co/eva/mipg/img/icono-operacion-gestion-resultado-interno.svg</v>
      </c>
      <c r="I11" t="str">
        <f t="shared" si="5"/>
        <v>3. Gest. valores</v>
      </c>
    </row>
    <row r="12" spans="1:9" ht="25.5" x14ac:dyDescent="0.25">
      <c r="A12" s="18" t="str">
        <f t="shared" si="4"/>
        <v>4.2 Entendiendo las necesidades y expectativas de las partes interesadas.</v>
      </c>
      <c r="B12" s="2" t="s">
        <v>70</v>
      </c>
      <c r="C12" s="21" t="e">
        <f t="shared" si="1"/>
        <v>#REF!</v>
      </c>
      <c r="D12" s="21">
        <f t="shared" si="2"/>
        <v>21</v>
      </c>
      <c r="E12">
        <f t="shared" si="3"/>
        <v>0</v>
      </c>
      <c r="F12" t="e">
        <f>IF(VLOOKUP(A12,#REF!,'NUMERALES VS DIMENSIONES'!D12,FALSE)="X",1,0)</f>
        <v>#REF!</v>
      </c>
      <c r="G12">
        <f>IF(E12=0,0,IF(VLOOKUP(A12,#REF!,'NUMERALES VS DIMENSIONES'!E12,FALSE)="X",1,0))</f>
        <v>0</v>
      </c>
      <c r="H12" s="27" t="str">
        <f t="shared" si="5"/>
        <v>http://www.funcionpublica.gov.co/eva/mipg/img/icono-operacion-evaluacion2.svg</v>
      </c>
      <c r="I12" t="str">
        <f t="shared" si="5"/>
        <v>4. Evaluación</v>
      </c>
    </row>
    <row r="13" spans="1:9" ht="25.5" x14ac:dyDescent="0.25">
      <c r="A13" s="18" t="str">
        <f t="shared" si="4"/>
        <v>4.2 Entendiendo las necesidades y expectativas de las partes interesadas.</v>
      </c>
      <c r="B13" s="2" t="s">
        <v>73</v>
      </c>
      <c r="C13" s="21" t="e">
        <f t="shared" si="1"/>
        <v>#REF!</v>
      </c>
      <c r="D13" s="21">
        <f t="shared" si="2"/>
        <v>22</v>
      </c>
      <c r="E13">
        <f t="shared" si="3"/>
        <v>0</v>
      </c>
      <c r="F13" t="e">
        <f>IF(VLOOKUP(A13,#REF!,'NUMERALES VS DIMENSIONES'!D13,FALSE)="X",1,0)</f>
        <v>#REF!</v>
      </c>
      <c r="G13">
        <f>IF(E13=0,0,IF(VLOOKUP(A13,#REF!,'NUMERALES VS DIMENSIONES'!E13,FALSE)="X",1,0))</f>
        <v>0</v>
      </c>
      <c r="H13" s="27" t="str">
        <f t="shared" si="5"/>
        <v>http://www.funcionpublica.gov.co/eva/mipg/img/icono-operacion-informacion2.svg</v>
      </c>
      <c r="I13" t="str">
        <f t="shared" si="5"/>
        <v>5. Info y Comunica</v>
      </c>
    </row>
    <row r="14" spans="1:9" ht="15" customHeight="1" x14ac:dyDescent="0.25">
      <c r="A14" s="18" t="str">
        <f t="shared" si="4"/>
        <v>4.2 Entendiendo las necesidades y expectativas de las partes interesadas.</v>
      </c>
      <c r="B14" s="2" t="s">
        <v>76</v>
      </c>
      <c r="C14" s="21" t="e">
        <f t="shared" si="1"/>
        <v>#REF!</v>
      </c>
      <c r="D14" s="21">
        <f t="shared" si="2"/>
        <v>25</v>
      </c>
      <c r="E14">
        <f t="shared" si="3"/>
        <v>0</v>
      </c>
      <c r="F14" t="e">
        <f>IF(VLOOKUP(A14,#REF!,'NUMERALES VS DIMENSIONES'!D14,FALSE)="X",1,0)</f>
        <v>#REF!</v>
      </c>
      <c r="G14">
        <f>IF(E14=0,0,IF(VLOOKUP(A14,#REF!,'NUMERALES VS DIMENSIONES'!E14,FALSE)="X",1,0))</f>
        <v>0</v>
      </c>
      <c r="H14" s="27" t="str">
        <f t="shared" si="5"/>
        <v>http://www.funcionpublica.gov.co/eva/mipg/img/icono-operacion-gestion-conocimiento2.svg</v>
      </c>
      <c r="I14" t="str">
        <f t="shared" si="5"/>
        <v>6. Gest. Conocimiento</v>
      </c>
    </row>
    <row r="15" spans="1:9" ht="15" customHeight="1" x14ac:dyDescent="0.25">
      <c r="A15" s="18" t="str">
        <f t="shared" si="4"/>
        <v>4.2 Entendiendo las necesidades y expectativas de las partes interesadas.</v>
      </c>
      <c r="B15" s="2" t="s">
        <v>79</v>
      </c>
      <c r="C15" s="21" t="e">
        <f t="shared" si="1"/>
        <v>#REF!</v>
      </c>
      <c r="D15" s="21">
        <f t="shared" si="2"/>
        <v>26</v>
      </c>
      <c r="E15">
        <f t="shared" si="3"/>
        <v>0</v>
      </c>
      <c r="F15" t="e">
        <f>IF(VLOOKUP(A15,#REF!,'NUMERALES VS DIMENSIONES'!D15,FALSE)="X",1,0)</f>
        <v>#REF!</v>
      </c>
      <c r="G15">
        <f>IF(E15=0,0,IF(VLOOKUP(A15,#REF!,'NUMERALES VS DIMENSIONES'!E15,FALSE)="X",1,0))</f>
        <v>0</v>
      </c>
      <c r="H15" s="27" t="str">
        <f t="shared" si="5"/>
        <v>https://www.funcionpublica.gov.co/eva/mipg/img/icono-operacion-control2.svg</v>
      </c>
      <c r="I15" t="str">
        <f t="shared" si="5"/>
        <v>7. Control Interno</v>
      </c>
    </row>
    <row r="16" spans="1:9" ht="63.75" x14ac:dyDescent="0.25">
      <c r="A16" s="18" t="s">
        <v>5</v>
      </c>
      <c r="B16" s="2" t="s">
        <v>61</v>
      </c>
      <c r="C16" s="21" t="e">
        <f t="shared" si="1"/>
        <v>#REF!</v>
      </c>
      <c r="D16" s="21">
        <f t="shared" si="2"/>
        <v>8</v>
      </c>
      <c r="E16">
        <f t="shared" si="3"/>
        <v>0</v>
      </c>
      <c r="F16" t="e">
        <f>IF(VLOOKUP(A16,#REF!,'NUMERALES VS DIMENSIONES'!D16,FALSE)="X",1,0)</f>
        <v>#REF!</v>
      </c>
      <c r="G16">
        <f>IF(E16=0,0,IF(VLOOKUP(A16,#REF!,'NUMERALES VS DIMENSIONES'!E16,FALSE)="X",1,0))</f>
        <v>0</v>
      </c>
      <c r="H16" s="27" t="str">
        <f t="shared" si="5"/>
        <v>https://www.funcionpublica.gov.co/documents/28587410/28587920/icono-operacion-talento.svg/d4dce90c-5aa2-a5c3-05e6-3f822ff1dc73</v>
      </c>
      <c r="I16" t="str">
        <f t="shared" si="5"/>
        <v>1. Talento Humano</v>
      </c>
    </row>
    <row r="17" spans="1:9" ht="63.75" x14ac:dyDescent="0.25">
      <c r="A17" s="18" t="str">
        <f t="shared" ref="A17:A22" si="6">A16</f>
        <v>4.3 Establecimiento del alcance del:
Sistema de Gestión de Calidad.
Sistema de Gestión Ambiental.
Sistema de Gestión de la Energía
Sistema de Gestión de Seguridad de la Infromación.</v>
      </c>
      <c r="B17" s="2" t="s">
        <v>64</v>
      </c>
      <c r="C17" s="21" t="e">
        <f t="shared" si="1"/>
        <v>#REF!</v>
      </c>
      <c r="D17" s="21">
        <f t="shared" si="2"/>
        <v>9</v>
      </c>
      <c r="E17">
        <f t="shared" si="3"/>
        <v>10</v>
      </c>
      <c r="F17" t="e">
        <f>IF(VLOOKUP(A17,#REF!,'NUMERALES VS DIMENSIONES'!D17,FALSE)="X",1,0)</f>
        <v>#REF!</v>
      </c>
      <c r="G17" t="e">
        <f>IF(E17=0,0,IF(VLOOKUP(A17,#REF!,'NUMERALES VS DIMENSIONES'!E17,FALSE)="X",1,0))</f>
        <v>#REF!</v>
      </c>
      <c r="H17" s="27" t="str">
        <f t="shared" si="5"/>
        <v>http://www.funcionpublica.gov.co/eva/mipg/img/icono-operacion-direccionamiento2.svg</v>
      </c>
      <c r="I17" t="str">
        <f t="shared" si="5"/>
        <v>2. Dir Estrategico</v>
      </c>
    </row>
    <row r="18" spans="1:9" ht="63.75" x14ac:dyDescent="0.25">
      <c r="A18" s="18" t="str">
        <f t="shared" si="6"/>
        <v>4.3 Establecimiento del alcance del:
Sistema de Gestión de Calidad.
Sistema de Gestión Ambiental.
Sistema de Gestión de la Energía
Sistema de Gestión de Seguridad de la Infromación.</v>
      </c>
      <c r="B18" s="2" t="s">
        <v>67</v>
      </c>
      <c r="C18" s="21" t="e">
        <f t="shared" si="1"/>
        <v>#REF!</v>
      </c>
      <c r="D18" s="21">
        <f t="shared" si="2"/>
        <v>11</v>
      </c>
      <c r="E18">
        <f t="shared" si="3"/>
        <v>0</v>
      </c>
      <c r="F18" t="e">
        <f>IF(VLOOKUP(A18,#REF!,'NUMERALES VS DIMENSIONES'!D18,FALSE)="X",1,0)</f>
        <v>#REF!</v>
      </c>
      <c r="G18">
        <f>IF(E18=0,0,IF(VLOOKUP(A18,#REF!,'NUMERALES VS DIMENSIONES'!E18,FALSE)="X",1,0))</f>
        <v>0</v>
      </c>
      <c r="H18" s="27" t="str">
        <f t="shared" si="5"/>
        <v>http://www.funcionpublica.gov.co/eva/mipg/img/icono-operacion-gestion-resultado-interno.svg</v>
      </c>
      <c r="I18" t="str">
        <f t="shared" si="5"/>
        <v>3. Gest. valores</v>
      </c>
    </row>
    <row r="19" spans="1:9" ht="63.75" x14ac:dyDescent="0.25">
      <c r="A19" s="18" t="str">
        <f t="shared" si="6"/>
        <v>4.3 Establecimiento del alcance del:
Sistema de Gestión de Calidad.
Sistema de Gestión Ambiental.
Sistema de Gestión de la Energía
Sistema de Gestión de Seguridad de la Infromación.</v>
      </c>
      <c r="B19" s="2" t="s">
        <v>70</v>
      </c>
      <c r="C19" s="21" t="e">
        <f t="shared" si="1"/>
        <v>#REF!</v>
      </c>
      <c r="D19" s="21">
        <f t="shared" si="2"/>
        <v>21</v>
      </c>
      <c r="E19">
        <f t="shared" si="3"/>
        <v>0</v>
      </c>
      <c r="F19" t="e">
        <f>IF(VLOOKUP(A19,#REF!,'NUMERALES VS DIMENSIONES'!D19,FALSE)="X",1,0)</f>
        <v>#REF!</v>
      </c>
      <c r="G19">
        <f>IF(E19=0,0,IF(VLOOKUP(A19,#REF!,'NUMERALES VS DIMENSIONES'!E19,FALSE)="X",1,0))</f>
        <v>0</v>
      </c>
      <c r="H19" s="27" t="str">
        <f t="shared" si="5"/>
        <v>http://www.funcionpublica.gov.co/eva/mipg/img/icono-operacion-evaluacion2.svg</v>
      </c>
      <c r="I19" t="str">
        <f t="shared" si="5"/>
        <v>4. Evaluación</v>
      </c>
    </row>
    <row r="20" spans="1:9" ht="63.75" x14ac:dyDescent="0.25">
      <c r="A20" s="18" t="str">
        <f t="shared" si="6"/>
        <v>4.3 Establecimiento del alcance del:
Sistema de Gestión de Calidad.
Sistema de Gestión Ambiental.
Sistema de Gestión de la Energía
Sistema de Gestión de Seguridad de la Infromación.</v>
      </c>
      <c r="B20" s="2" t="s">
        <v>73</v>
      </c>
      <c r="C20" s="21" t="e">
        <f t="shared" si="1"/>
        <v>#REF!</v>
      </c>
      <c r="D20" s="21">
        <f t="shared" si="2"/>
        <v>22</v>
      </c>
      <c r="E20">
        <f t="shared" si="3"/>
        <v>0</v>
      </c>
      <c r="F20" t="e">
        <f>IF(VLOOKUP(A20,#REF!,'NUMERALES VS DIMENSIONES'!D20,FALSE)="X",1,0)</f>
        <v>#REF!</v>
      </c>
      <c r="G20">
        <f>IF(E20=0,0,IF(VLOOKUP(A20,#REF!,'NUMERALES VS DIMENSIONES'!E20,FALSE)="X",1,0))</f>
        <v>0</v>
      </c>
      <c r="H20" s="27" t="str">
        <f t="shared" si="5"/>
        <v>http://www.funcionpublica.gov.co/eva/mipg/img/icono-operacion-informacion2.svg</v>
      </c>
      <c r="I20" t="str">
        <f t="shared" si="5"/>
        <v>5. Info y Comunica</v>
      </c>
    </row>
    <row r="21" spans="1:9" ht="15" customHeight="1" x14ac:dyDescent="0.25">
      <c r="A21" s="18" t="str">
        <f t="shared" si="6"/>
        <v>4.3 Establecimiento del alcance del:
Sistema de Gestión de Calidad.
Sistema de Gestión Ambiental.
Sistema de Gestión de la Energía
Sistema de Gestión de Seguridad de la Infromación.</v>
      </c>
      <c r="B21" s="2" t="s">
        <v>76</v>
      </c>
      <c r="C21" s="21" t="e">
        <f t="shared" si="1"/>
        <v>#REF!</v>
      </c>
      <c r="D21" s="21">
        <f t="shared" si="2"/>
        <v>25</v>
      </c>
      <c r="E21">
        <f t="shared" si="3"/>
        <v>0</v>
      </c>
      <c r="F21" t="e">
        <f>IF(VLOOKUP(A21,#REF!,'NUMERALES VS DIMENSIONES'!D21,FALSE)="X",1,0)</f>
        <v>#REF!</v>
      </c>
      <c r="G21">
        <f>IF(E21=0,0,IF(VLOOKUP(A21,#REF!,'NUMERALES VS DIMENSIONES'!E21,FALSE)="X",1,0))</f>
        <v>0</v>
      </c>
      <c r="H21" s="27" t="str">
        <f t="shared" si="5"/>
        <v>http://www.funcionpublica.gov.co/eva/mipg/img/icono-operacion-gestion-conocimiento2.svg</v>
      </c>
      <c r="I21" t="str">
        <f t="shared" si="5"/>
        <v>6. Gest. Conocimiento</v>
      </c>
    </row>
    <row r="22" spans="1:9" ht="15" customHeight="1" x14ac:dyDescent="0.25">
      <c r="A22" s="18" t="str">
        <f t="shared" si="6"/>
        <v>4.3 Establecimiento del alcance del:
Sistema de Gestión de Calidad.
Sistema de Gestión Ambiental.
Sistema de Gestión de la Energía
Sistema de Gestión de Seguridad de la Infromación.</v>
      </c>
      <c r="B22" s="2" t="s">
        <v>79</v>
      </c>
      <c r="C22" s="21" t="e">
        <f t="shared" si="1"/>
        <v>#REF!</v>
      </c>
      <c r="D22" s="21">
        <f t="shared" si="2"/>
        <v>26</v>
      </c>
      <c r="E22">
        <f t="shared" si="3"/>
        <v>0</v>
      </c>
      <c r="F22" t="e">
        <f>IF(VLOOKUP(A22,#REF!,'NUMERALES VS DIMENSIONES'!D22,FALSE)="X",1,0)</f>
        <v>#REF!</v>
      </c>
      <c r="G22">
        <f>IF(E22=0,0,IF(VLOOKUP(A22,#REF!,'NUMERALES VS DIMENSIONES'!E22,FALSE)="X",1,0))</f>
        <v>0</v>
      </c>
      <c r="H22" s="27" t="str">
        <f t="shared" si="5"/>
        <v>https://www.funcionpublica.gov.co/eva/mipg/img/icono-operacion-control2.svg</v>
      </c>
      <c r="I22" t="str">
        <f t="shared" si="5"/>
        <v>7. Control Interno</v>
      </c>
    </row>
    <row r="23" spans="1:9" ht="63.75" x14ac:dyDescent="0.25">
      <c r="A23" s="18" t="s">
        <v>6</v>
      </c>
      <c r="B23" s="2" t="s">
        <v>61</v>
      </c>
      <c r="C23" s="21" t="e">
        <f t="shared" si="1"/>
        <v>#REF!</v>
      </c>
      <c r="D23" s="21">
        <f t="shared" si="2"/>
        <v>8</v>
      </c>
      <c r="E23">
        <f t="shared" si="3"/>
        <v>0</v>
      </c>
      <c r="F23" t="e">
        <f>IF(VLOOKUP(A23,#REF!,'NUMERALES VS DIMENSIONES'!D23,FALSE)="X",1,0)</f>
        <v>#REF!</v>
      </c>
      <c r="G23">
        <f>IF(E23=0,0,IF(VLOOKUP(A23,#REF!,'NUMERALES VS DIMENSIONES'!E23,FALSE)="X",1,0))</f>
        <v>0</v>
      </c>
      <c r="H23" s="27" t="str">
        <f t="shared" si="5"/>
        <v>https://www.funcionpublica.gov.co/documents/28587410/28587920/icono-operacion-talento.svg/d4dce90c-5aa2-a5c3-05e6-3f822ff1dc73</v>
      </c>
      <c r="I23" t="str">
        <f t="shared" si="5"/>
        <v>1. Talento Humano</v>
      </c>
    </row>
    <row r="24" spans="1:9" ht="63.75" x14ac:dyDescent="0.25">
      <c r="A24" s="18" t="str">
        <f t="shared" ref="A24:A29" si="7">A23</f>
        <v xml:space="preserve"> 4.4 Sistema de:
Gestión de Calidad.
Gestión Ambiental.
Gestión de la Energía
Sistema de Gestión de Seguridad de la Información</v>
      </c>
      <c r="B24" s="2" t="s">
        <v>64</v>
      </c>
      <c r="C24" s="21" t="e">
        <f t="shared" si="1"/>
        <v>#REF!</v>
      </c>
      <c r="D24" s="21">
        <f t="shared" si="2"/>
        <v>9</v>
      </c>
      <c r="E24">
        <f t="shared" si="3"/>
        <v>10</v>
      </c>
      <c r="F24" t="e">
        <f>IF(VLOOKUP(A24,#REF!,'NUMERALES VS DIMENSIONES'!D24,FALSE)="X",1,0)</f>
        <v>#REF!</v>
      </c>
      <c r="G24" t="e">
        <f>IF(E24=0,0,IF(VLOOKUP(A24,#REF!,'NUMERALES VS DIMENSIONES'!E24,FALSE)="X",1,0))</f>
        <v>#REF!</v>
      </c>
      <c r="H24" s="27" t="str">
        <f t="shared" si="5"/>
        <v>http://www.funcionpublica.gov.co/eva/mipg/img/icono-operacion-direccionamiento2.svg</v>
      </c>
      <c r="I24" t="str">
        <f t="shared" si="5"/>
        <v>2. Dir Estrategico</v>
      </c>
    </row>
    <row r="25" spans="1:9" ht="63.75" x14ac:dyDescent="0.25">
      <c r="A25" s="18" t="str">
        <f t="shared" si="7"/>
        <v xml:space="preserve"> 4.4 Sistema de:
Gestión de Calidad.
Gestión Ambiental.
Gestión de la Energía
Sistema de Gestión de Seguridad de la Información</v>
      </c>
      <c r="B25" s="2" t="s">
        <v>67</v>
      </c>
      <c r="C25" s="21" t="e">
        <f t="shared" si="1"/>
        <v>#REF!</v>
      </c>
      <c r="D25" s="21">
        <f t="shared" si="2"/>
        <v>11</v>
      </c>
      <c r="E25">
        <f t="shared" si="3"/>
        <v>0</v>
      </c>
      <c r="F25" t="e">
        <f>IF(VLOOKUP(A25,#REF!,'NUMERALES VS DIMENSIONES'!D25,FALSE)="X",1,0)</f>
        <v>#REF!</v>
      </c>
      <c r="G25">
        <f>IF(E25=0,0,IF(VLOOKUP(A25,#REF!,'NUMERALES VS DIMENSIONES'!E25,FALSE)="X",1,0))</f>
        <v>0</v>
      </c>
      <c r="H25" s="27" t="str">
        <f t="shared" si="5"/>
        <v>http://www.funcionpublica.gov.co/eva/mipg/img/icono-operacion-gestion-resultado-interno.svg</v>
      </c>
      <c r="I25" t="str">
        <f t="shared" si="5"/>
        <v>3. Gest. valores</v>
      </c>
    </row>
    <row r="26" spans="1:9" ht="63.75" x14ac:dyDescent="0.25">
      <c r="A26" s="18" t="str">
        <f t="shared" si="7"/>
        <v xml:space="preserve"> 4.4 Sistema de:
Gestión de Calidad.
Gestión Ambiental.
Gestión de la Energía
Sistema de Gestión de Seguridad de la Información</v>
      </c>
      <c r="B26" s="2" t="s">
        <v>70</v>
      </c>
      <c r="C26" s="21" t="e">
        <f t="shared" si="1"/>
        <v>#REF!</v>
      </c>
      <c r="D26" s="21">
        <f t="shared" si="2"/>
        <v>21</v>
      </c>
      <c r="E26">
        <f t="shared" si="3"/>
        <v>0</v>
      </c>
      <c r="F26" t="e">
        <f>IF(VLOOKUP(A26,#REF!,'NUMERALES VS DIMENSIONES'!D26,FALSE)="X",1,0)</f>
        <v>#REF!</v>
      </c>
      <c r="G26">
        <f>IF(E26=0,0,IF(VLOOKUP(A26,#REF!,'NUMERALES VS DIMENSIONES'!E26,FALSE)="X",1,0))</f>
        <v>0</v>
      </c>
      <c r="H26" s="27" t="str">
        <f t="shared" si="5"/>
        <v>http://www.funcionpublica.gov.co/eva/mipg/img/icono-operacion-evaluacion2.svg</v>
      </c>
      <c r="I26" t="str">
        <f t="shared" si="5"/>
        <v>4. Evaluación</v>
      </c>
    </row>
    <row r="27" spans="1:9" ht="63.75" x14ac:dyDescent="0.25">
      <c r="A27" s="18" t="str">
        <f t="shared" si="7"/>
        <v xml:space="preserve"> 4.4 Sistema de:
Gestión de Calidad.
Gestión Ambiental.
Gestión de la Energía
Sistema de Gestión de Seguridad de la Información</v>
      </c>
      <c r="B27" s="2" t="s">
        <v>73</v>
      </c>
      <c r="C27" s="21" t="e">
        <f t="shared" si="1"/>
        <v>#REF!</v>
      </c>
      <c r="D27" s="21">
        <f t="shared" si="2"/>
        <v>22</v>
      </c>
      <c r="E27">
        <f t="shared" si="3"/>
        <v>0</v>
      </c>
      <c r="F27" t="e">
        <f>IF(VLOOKUP(A27,#REF!,'NUMERALES VS DIMENSIONES'!D27,FALSE)="X",1,0)</f>
        <v>#REF!</v>
      </c>
      <c r="G27">
        <f>IF(E27=0,0,IF(VLOOKUP(A27,#REF!,'NUMERALES VS DIMENSIONES'!E27,FALSE)="X",1,0))</f>
        <v>0</v>
      </c>
      <c r="H27" s="27" t="str">
        <f t="shared" si="5"/>
        <v>http://www.funcionpublica.gov.co/eva/mipg/img/icono-operacion-informacion2.svg</v>
      </c>
      <c r="I27" t="str">
        <f t="shared" si="5"/>
        <v>5. Info y Comunica</v>
      </c>
    </row>
    <row r="28" spans="1:9" ht="15" customHeight="1" x14ac:dyDescent="0.25">
      <c r="A28" s="18" t="str">
        <f t="shared" si="7"/>
        <v xml:space="preserve"> 4.4 Sistema de:
Gestión de Calidad.
Gestión Ambiental.
Gestión de la Energía
Sistema de Gestión de Seguridad de la Información</v>
      </c>
      <c r="B28" s="2" t="s">
        <v>76</v>
      </c>
      <c r="C28" s="21" t="e">
        <f t="shared" si="1"/>
        <v>#REF!</v>
      </c>
      <c r="D28" s="21">
        <f t="shared" si="2"/>
        <v>25</v>
      </c>
      <c r="E28">
        <f t="shared" si="3"/>
        <v>0</v>
      </c>
      <c r="F28" t="e">
        <f>IF(VLOOKUP(A28,#REF!,'NUMERALES VS DIMENSIONES'!D28,FALSE)="X",1,0)</f>
        <v>#REF!</v>
      </c>
      <c r="G28">
        <f>IF(E28=0,0,IF(VLOOKUP(A28,#REF!,'NUMERALES VS DIMENSIONES'!E28,FALSE)="X",1,0))</f>
        <v>0</v>
      </c>
      <c r="H28" s="27" t="str">
        <f t="shared" si="5"/>
        <v>http://www.funcionpublica.gov.co/eva/mipg/img/icono-operacion-gestion-conocimiento2.svg</v>
      </c>
      <c r="I28" t="str">
        <f t="shared" si="5"/>
        <v>6. Gest. Conocimiento</v>
      </c>
    </row>
    <row r="29" spans="1:9" ht="15" customHeight="1" x14ac:dyDescent="0.25">
      <c r="A29" s="18" t="str">
        <f t="shared" si="7"/>
        <v xml:space="preserve"> 4.4 Sistema de:
Gestión de Calidad.
Gestión Ambiental.
Gestión de la Energía
Sistema de Gestión de Seguridad de la Información</v>
      </c>
      <c r="B29" s="2" t="s">
        <v>79</v>
      </c>
      <c r="C29" s="21" t="e">
        <f t="shared" si="1"/>
        <v>#REF!</v>
      </c>
      <c r="D29" s="21">
        <f t="shared" si="2"/>
        <v>26</v>
      </c>
      <c r="E29">
        <f t="shared" si="3"/>
        <v>0</v>
      </c>
      <c r="F29" t="e">
        <f>IF(VLOOKUP(A29,#REF!,'NUMERALES VS DIMENSIONES'!D29,FALSE)="X",1,0)</f>
        <v>#REF!</v>
      </c>
      <c r="G29">
        <f>IF(E29=0,0,IF(VLOOKUP(A29,#REF!,'NUMERALES VS DIMENSIONES'!E29,FALSE)="X",1,0))</f>
        <v>0</v>
      </c>
      <c r="H29" s="27" t="str">
        <f t="shared" si="5"/>
        <v>https://www.funcionpublica.gov.co/eva/mipg/img/icono-operacion-control2.svg</v>
      </c>
      <c r="I29" t="str">
        <f t="shared" si="5"/>
        <v>7. Control Interno</v>
      </c>
    </row>
    <row r="30" spans="1:9" x14ac:dyDescent="0.25">
      <c r="A30" s="18" t="s">
        <v>8</v>
      </c>
      <c r="B30" s="2" t="s">
        <v>61</v>
      </c>
      <c r="C30" s="21" t="e">
        <f t="shared" si="1"/>
        <v>#REF!</v>
      </c>
      <c r="D30" s="21">
        <f t="shared" si="2"/>
        <v>8</v>
      </c>
      <c r="E30">
        <f t="shared" si="3"/>
        <v>0</v>
      </c>
      <c r="F30" t="e">
        <f>IF(VLOOKUP(A30,#REF!,'NUMERALES VS DIMENSIONES'!D30,FALSE)="X",1,0)</f>
        <v>#REF!</v>
      </c>
      <c r="G30">
        <f>IF(E30=0,0,IF(VLOOKUP(A30,#REF!,'NUMERALES VS DIMENSIONES'!E30,FALSE)="X",1,0))</f>
        <v>0</v>
      </c>
      <c r="H30" s="27" t="str">
        <f t="shared" si="5"/>
        <v>https://www.funcionpublica.gov.co/documents/28587410/28587920/icono-operacion-talento.svg/d4dce90c-5aa2-a5c3-05e6-3f822ff1dc73</v>
      </c>
      <c r="I30" t="str">
        <f t="shared" si="5"/>
        <v>1. Talento Humano</v>
      </c>
    </row>
    <row r="31" spans="1:9" x14ac:dyDescent="0.25">
      <c r="A31" s="18" t="s">
        <v>8</v>
      </c>
      <c r="B31" s="2" t="s">
        <v>64</v>
      </c>
      <c r="C31" s="21" t="e">
        <f t="shared" si="1"/>
        <v>#REF!</v>
      </c>
      <c r="D31" s="21">
        <f t="shared" si="2"/>
        <v>9</v>
      </c>
      <c r="E31">
        <f t="shared" si="3"/>
        <v>10</v>
      </c>
      <c r="F31" t="e">
        <f>IF(VLOOKUP(A31,#REF!,'NUMERALES VS DIMENSIONES'!D31,FALSE)="X",1,0)</f>
        <v>#REF!</v>
      </c>
      <c r="G31" t="e">
        <f>IF(E31=0,0,IF(VLOOKUP(A31,#REF!,'NUMERALES VS DIMENSIONES'!E31,FALSE)="X",1,0))</f>
        <v>#REF!</v>
      </c>
      <c r="H31" s="27" t="str">
        <f t="shared" si="5"/>
        <v>http://www.funcionpublica.gov.co/eva/mipg/img/icono-operacion-direccionamiento2.svg</v>
      </c>
      <c r="I31" t="str">
        <f t="shared" si="5"/>
        <v>2. Dir Estrategico</v>
      </c>
    </row>
    <row r="32" spans="1:9" x14ac:dyDescent="0.25">
      <c r="A32" s="18" t="s">
        <v>8</v>
      </c>
      <c r="B32" s="2" t="s">
        <v>67</v>
      </c>
      <c r="C32" s="21" t="e">
        <f t="shared" si="1"/>
        <v>#REF!</v>
      </c>
      <c r="D32" s="21">
        <f t="shared" si="2"/>
        <v>11</v>
      </c>
      <c r="E32">
        <f t="shared" si="3"/>
        <v>0</v>
      </c>
      <c r="F32" t="e">
        <f>IF(VLOOKUP(A32,#REF!,'NUMERALES VS DIMENSIONES'!D32,FALSE)="X",1,0)</f>
        <v>#REF!</v>
      </c>
      <c r="G32">
        <f>IF(E32=0,0,IF(VLOOKUP(A32,#REF!,'NUMERALES VS DIMENSIONES'!E32,FALSE)="X",1,0))</f>
        <v>0</v>
      </c>
      <c r="H32" s="27" t="str">
        <f t="shared" si="5"/>
        <v>http://www.funcionpublica.gov.co/eva/mipg/img/icono-operacion-gestion-resultado-interno.svg</v>
      </c>
      <c r="I32" t="str">
        <f t="shared" si="5"/>
        <v>3. Gest. valores</v>
      </c>
    </row>
    <row r="33" spans="1:9" x14ac:dyDescent="0.25">
      <c r="A33" s="18" t="s">
        <v>8</v>
      </c>
      <c r="B33" s="2" t="s">
        <v>70</v>
      </c>
      <c r="C33" s="21" t="e">
        <f t="shared" si="1"/>
        <v>#REF!</v>
      </c>
      <c r="D33" s="21">
        <f t="shared" si="2"/>
        <v>21</v>
      </c>
      <c r="E33">
        <f t="shared" si="3"/>
        <v>0</v>
      </c>
      <c r="F33" t="e">
        <f>IF(VLOOKUP(A33,#REF!,'NUMERALES VS DIMENSIONES'!D33,FALSE)="X",1,0)</f>
        <v>#REF!</v>
      </c>
      <c r="G33">
        <f>IF(E33=0,0,IF(VLOOKUP(A33,#REF!,'NUMERALES VS DIMENSIONES'!E33,FALSE)="X",1,0))</f>
        <v>0</v>
      </c>
      <c r="H33" s="27" t="str">
        <f t="shared" si="5"/>
        <v>http://www.funcionpublica.gov.co/eva/mipg/img/icono-operacion-evaluacion2.svg</v>
      </c>
      <c r="I33" t="str">
        <f t="shared" si="5"/>
        <v>4. Evaluación</v>
      </c>
    </row>
    <row r="34" spans="1:9" x14ac:dyDescent="0.25">
      <c r="A34" s="18" t="s">
        <v>8</v>
      </c>
      <c r="B34" s="2" t="s">
        <v>73</v>
      </c>
      <c r="C34" s="21" t="e">
        <f t="shared" si="1"/>
        <v>#REF!</v>
      </c>
      <c r="D34" s="21">
        <f t="shared" si="2"/>
        <v>22</v>
      </c>
      <c r="E34">
        <f t="shared" si="3"/>
        <v>0</v>
      </c>
      <c r="F34" t="e">
        <f>IF(VLOOKUP(A34,#REF!,'NUMERALES VS DIMENSIONES'!D34,FALSE)="X",1,0)</f>
        <v>#REF!</v>
      </c>
      <c r="G34">
        <f>IF(E34=0,0,IF(VLOOKUP(A34,#REF!,'NUMERALES VS DIMENSIONES'!E34,FALSE)="X",1,0))</f>
        <v>0</v>
      </c>
      <c r="H34" s="27" t="str">
        <f t="shared" si="5"/>
        <v>http://www.funcionpublica.gov.co/eva/mipg/img/icono-operacion-informacion2.svg</v>
      </c>
      <c r="I34" t="str">
        <f t="shared" si="5"/>
        <v>5. Info y Comunica</v>
      </c>
    </row>
    <row r="35" spans="1:9" ht="15" customHeight="1" x14ac:dyDescent="0.25">
      <c r="A35" s="18" t="str">
        <f>A34</f>
        <v>5.1 Liderazgo y compromiso.</v>
      </c>
      <c r="B35" s="2" t="s">
        <v>76</v>
      </c>
      <c r="C35" s="21" t="e">
        <f t="shared" si="1"/>
        <v>#REF!</v>
      </c>
      <c r="D35" s="21">
        <f t="shared" si="2"/>
        <v>25</v>
      </c>
      <c r="E35">
        <f t="shared" si="3"/>
        <v>0</v>
      </c>
      <c r="F35" t="e">
        <f>IF(VLOOKUP(A35,#REF!,'NUMERALES VS DIMENSIONES'!D35,FALSE)="X",1,0)</f>
        <v>#REF!</v>
      </c>
      <c r="G35">
        <f>IF(E35=0,0,IF(VLOOKUP(A35,#REF!,'NUMERALES VS DIMENSIONES'!E35,FALSE)="X",1,0))</f>
        <v>0</v>
      </c>
      <c r="H35" s="27" t="str">
        <f t="shared" si="5"/>
        <v>http://www.funcionpublica.gov.co/eva/mipg/img/icono-operacion-gestion-conocimiento2.svg</v>
      </c>
      <c r="I35" t="str">
        <f t="shared" si="5"/>
        <v>6. Gest. Conocimiento</v>
      </c>
    </row>
    <row r="36" spans="1:9" ht="15" customHeight="1" x14ac:dyDescent="0.25">
      <c r="A36" s="18" t="str">
        <f>A35</f>
        <v>5.1 Liderazgo y compromiso.</v>
      </c>
      <c r="B36" s="2" t="s">
        <v>79</v>
      </c>
      <c r="C36" s="21" t="e">
        <f t="shared" si="1"/>
        <v>#REF!</v>
      </c>
      <c r="D36" s="21">
        <f t="shared" si="2"/>
        <v>26</v>
      </c>
      <c r="E36">
        <f t="shared" si="3"/>
        <v>0</v>
      </c>
      <c r="F36" t="e">
        <f>IF(VLOOKUP(A36,#REF!,'NUMERALES VS DIMENSIONES'!D36,FALSE)="X",1,0)</f>
        <v>#REF!</v>
      </c>
      <c r="G36">
        <f>IF(E36=0,0,IF(VLOOKUP(A36,#REF!,'NUMERALES VS DIMENSIONES'!E36,FALSE)="X",1,0))</f>
        <v>0</v>
      </c>
      <c r="H36" s="27" t="str">
        <f t="shared" si="5"/>
        <v>https://www.funcionpublica.gov.co/eva/mipg/img/icono-operacion-control2.svg</v>
      </c>
      <c r="I36" t="str">
        <f t="shared" si="5"/>
        <v>7. Control Interno</v>
      </c>
    </row>
    <row r="37" spans="1:9" x14ac:dyDescent="0.25">
      <c r="A37" s="18" t="s">
        <v>9</v>
      </c>
      <c r="B37" s="2" t="s">
        <v>61</v>
      </c>
      <c r="C37" s="21" t="e">
        <f t="shared" si="1"/>
        <v>#REF!</v>
      </c>
      <c r="D37" s="21">
        <f t="shared" si="2"/>
        <v>8</v>
      </c>
      <c r="E37">
        <f t="shared" si="3"/>
        <v>0</v>
      </c>
      <c r="F37" t="e">
        <f>IF(VLOOKUP(A37,#REF!,'NUMERALES VS DIMENSIONES'!D37,FALSE)="X",1,0)</f>
        <v>#REF!</v>
      </c>
      <c r="G37">
        <f>IF(E37=0,0,IF(VLOOKUP(A37,#REF!,'NUMERALES VS DIMENSIONES'!E37,FALSE)="X",1,0))</f>
        <v>0</v>
      </c>
      <c r="H37" s="27" t="str">
        <f t="shared" si="5"/>
        <v>https://www.funcionpublica.gov.co/documents/28587410/28587920/icono-operacion-talento.svg/d4dce90c-5aa2-a5c3-05e6-3f822ff1dc73</v>
      </c>
      <c r="I37" t="str">
        <f t="shared" si="5"/>
        <v>1. Talento Humano</v>
      </c>
    </row>
    <row r="38" spans="1:9" x14ac:dyDescent="0.25">
      <c r="A38" s="18" t="s">
        <v>9</v>
      </c>
      <c r="B38" s="2" t="s">
        <v>64</v>
      </c>
      <c r="C38" s="21" t="e">
        <f t="shared" si="1"/>
        <v>#REF!</v>
      </c>
      <c r="D38" s="21">
        <f t="shared" si="2"/>
        <v>9</v>
      </c>
      <c r="E38">
        <f t="shared" si="3"/>
        <v>10</v>
      </c>
      <c r="F38" t="e">
        <f>IF(VLOOKUP(A38,#REF!,'NUMERALES VS DIMENSIONES'!D38,FALSE)="X",1,0)</f>
        <v>#REF!</v>
      </c>
      <c r="G38" t="e">
        <f>IF(E38=0,0,IF(VLOOKUP(A38,#REF!,'NUMERALES VS DIMENSIONES'!E38,FALSE)="X",1,0))</f>
        <v>#REF!</v>
      </c>
      <c r="H38" s="27" t="str">
        <f t="shared" si="5"/>
        <v>http://www.funcionpublica.gov.co/eva/mipg/img/icono-operacion-direccionamiento2.svg</v>
      </c>
      <c r="I38" t="str">
        <f t="shared" si="5"/>
        <v>2. Dir Estrategico</v>
      </c>
    </row>
    <row r="39" spans="1:9" x14ac:dyDescent="0.25">
      <c r="A39" s="18" t="s">
        <v>9</v>
      </c>
      <c r="B39" s="2" t="s">
        <v>67</v>
      </c>
      <c r="C39" s="21" t="e">
        <f t="shared" si="1"/>
        <v>#REF!</v>
      </c>
      <c r="D39" s="21">
        <f t="shared" si="2"/>
        <v>11</v>
      </c>
      <c r="E39">
        <f t="shared" si="3"/>
        <v>0</v>
      </c>
      <c r="F39" t="e">
        <f>IF(VLOOKUP(A39,#REF!,'NUMERALES VS DIMENSIONES'!D39,FALSE)="X",1,0)</f>
        <v>#REF!</v>
      </c>
      <c r="G39">
        <f>IF(E39=0,0,IF(VLOOKUP(A39,#REF!,'NUMERALES VS DIMENSIONES'!E39,FALSE)="X",1,0))</f>
        <v>0</v>
      </c>
      <c r="H39" s="27" t="str">
        <f t="shared" si="5"/>
        <v>http://www.funcionpublica.gov.co/eva/mipg/img/icono-operacion-gestion-resultado-interno.svg</v>
      </c>
      <c r="I39" t="str">
        <f t="shared" si="5"/>
        <v>3. Gest. valores</v>
      </c>
    </row>
    <row r="40" spans="1:9" x14ac:dyDescent="0.25">
      <c r="A40" s="18" t="s">
        <v>9</v>
      </c>
      <c r="B40" s="2" t="s">
        <v>70</v>
      </c>
      <c r="C40" s="21" t="e">
        <f t="shared" si="1"/>
        <v>#REF!</v>
      </c>
      <c r="D40" s="21">
        <f t="shared" si="2"/>
        <v>21</v>
      </c>
      <c r="E40">
        <f t="shared" si="3"/>
        <v>0</v>
      </c>
      <c r="F40" t="e">
        <f>IF(VLOOKUP(A40,#REF!,'NUMERALES VS DIMENSIONES'!D40,FALSE)="X",1,0)</f>
        <v>#REF!</v>
      </c>
      <c r="G40">
        <f>IF(E40=0,0,IF(VLOOKUP(A40,#REF!,'NUMERALES VS DIMENSIONES'!E40,FALSE)="X",1,0))</f>
        <v>0</v>
      </c>
      <c r="H40" s="27" t="str">
        <f t="shared" si="5"/>
        <v>http://www.funcionpublica.gov.co/eva/mipg/img/icono-operacion-evaluacion2.svg</v>
      </c>
      <c r="I40" t="str">
        <f t="shared" si="5"/>
        <v>4. Evaluación</v>
      </c>
    </row>
    <row r="41" spans="1:9" x14ac:dyDescent="0.25">
      <c r="A41" s="18" t="s">
        <v>9</v>
      </c>
      <c r="B41" s="2" t="s">
        <v>73</v>
      </c>
      <c r="C41" s="21" t="e">
        <f t="shared" si="1"/>
        <v>#REF!</v>
      </c>
      <c r="D41" s="21">
        <f t="shared" si="2"/>
        <v>22</v>
      </c>
      <c r="E41">
        <f t="shared" si="3"/>
        <v>0</v>
      </c>
      <c r="F41" t="e">
        <f>IF(VLOOKUP(A41,#REF!,'NUMERALES VS DIMENSIONES'!D41,FALSE)="X",1,0)</f>
        <v>#REF!</v>
      </c>
      <c r="G41">
        <f>IF(E41=0,0,IF(VLOOKUP(A41,#REF!,'NUMERALES VS DIMENSIONES'!E41,FALSE)="X",1,0))</f>
        <v>0</v>
      </c>
      <c r="H41" s="27" t="str">
        <f t="shared" si="5"/>
        <v>http://www.funcionpublica.gov.co/eva/mipg/img/icono-operacion-informacion2.svg</v>
      </c>
      <c r="I41" t="str">
        <f t="shared" si="5"/>
        <v>5. Info y Comunica</v>
      </c>
    </row>
    <row r="42" spans="1:9" ht="15" customHeight="1" x14ac:dyDescent="0.25">
      <c r="A42" s="18" t="s">
        <v>9</v>
      </c>
      <c r="B42" s="2" t="s">
        <v>76</v>
      </c>
      <c r="C42" s="21" t="e">
        <f t="shared" si="1"/>
        <v>#REF!</v>
      </c>
      <c r="D42" s="21">
        <f t="shared" si="2"/>
        <v>25</v>
      </c>
      <c r="E42">
        <f t="shared" si="3"/>
        <v>0</v>
      </c>
      <c r="F42" t="e">
        <f>IF(VLOOKUP(A42,#REF!,'NUMERALES VS DIMENSIONES'!D42,FALSE)="X",1,0)</f>
        <v>#REF!</v>
      </c>
      <c r="G42">
        <f>IF(E42=0,0,IF(VLOOKUP(A42,#REF!,'NUMERALES VS DIMENSIONES'!E42,FALSE)="X",1,0))</f>
        <v>0</v>
      </c>
      <c r="H42" s="27" t="str">
        <f t="shared" si="5"/>
        <v>http://www.funcionpublica.gov.co/eva/mipg/img/icono-operacion-gestion-conocimiento2.svg</v>
      </c>
      <c r="I42" t="str">
        <f t="shared" si="5"/>
        <v>6. Gest. Conocimiento</v>
      </c>
    </row>
    <row r="43" spans="1:9" ht="15" customHeight="1" x14ac:dyDescent="0.25">
      <c r="A43" s="18" t="s">
        <v>9</v>
      </c>
      <c r="B43" s="2" t="s">
        <v>79</v>
      </c>
      <c r="C43" s="21" t="e">
        <f t="shared" si="1"/>
        <v>#REF!</v>
      </c>
      <c r="D43" s="21">
        <f t="shared" si="2"/>
        <v>26</v>
      </c>
      <c r="E43">
        <f t="shared" si="3"/>
        <v>0</v>
      </c>
      <c r="F43" t="e">
        <f>IF(VLOOKUP(A43,#REF!,'NUMERALES VS DIMENSIONES'!D43,FALSE)="X",1,0)</f>
        <v>#REF!</v>
      </c>
      <c r="G43">
        <f>IF(E43=0,0,IF(VLOOKUP(A43,#REF!,'NUMERALES VS DIMENSIONES'!E43,FALSE)="X",1,0))</f>
        <v>0</v>
      </c>
      <c r="H43" s="27" t="str">
        <f t="shared" si="5"/>
        <v>https://www.funcionpublica.gov.co/eva/mipg/img/icono-operacion-control2.svg</v>
      </c>
      <c r="I43" t="str">
        <f t="shared" si="5"/>
        <v>7. Control Interno</v>
      </c>
    </row>
    <row r="44" spans="1:9" x14ac:dyDescent="0.25">
      <c r="A44" s="18" t="s">
        <v>10</v>
      </c>
      <c r="B44" s="2" t="s">
        <v>61</v>
      </c>
      <c r="C44" s="21" t="e">
        <f t="shared" si="1"/>
        <v>#REF!</v>
      </c>
      <c r="D44" s="21">
        <f t="shared" si="2"/>
        <v>8</v>
      </c>
      <c r="E44">
        <f t="shared" si="3"/>
        <v>0</v>
      </c>
      <c r="F44" t="e">
        <f>IF(VLOOKUP(A44,#REF!,'NUMERALES VS DIMENSIONES'!D44,FALSE)="X",1,0)</f>
        <v>#REF!</v>
      </c>
      <c r="G44">
        <f>IF(E44=0,0,IF(VLOOKUP(A44,#REF!,'NUMERALES VS DIMENSIONES'!E44,FALSE)="X",1,0))</f>
        <v>0</v>
      </c>
      <c r="H44" s="27" t="str">
        <f t="shared" si="5"/>
        <v>https://www.funcionpublica.gov.co/documents/28587410/28587920/icono-operacion-talento.svg/d4dce90c-5aa2-a5c3-05e6-3f822ff1dc73</v>
      </c>
      <c r="I44" t="str">
        <f t="shared" si="5"/>
        <v>1. Talento Humano</v>
      </c>
    </row>
    <row r="45" spans="1:9" x14ac:dyDescent="0.25">
      <c r="A45" s="18" t="str">
        <f t="shared" ref="A45:A50" si="8">A44</f>
        <v>5.3 Roles, responsabilidad y autoridad.</v>
      </c>
      <c r="B45" s="2" t="s">
        <v>64</v>
      </c>
      <c r="C45" s="21" t="e">
        <f t="shared" si="1"/>
        <v>#REF!</v>
      </c>
      <c r="D45" s="21">
        <f t="shared" si="2"/>
        <v>9</v>
      </c>
      <c r="E45">
        <f t="shared" si="3"/>
        <v>10</v>
      </c>
      <c r="F45" t="e">
        <f>IF(VLOOKUP(A45,#REF!,'NUMERALES VS DIMENSIONES'!D45,FALSE)="X",1,0)</f>
        <v>#REF!</v>
      </c>
      <c r="G45" t="e">
        <f>IF(E45=0,0,IF(VLOOKUP(A45,#REF!,'NUMERALES VS DIMENSIONES'!E45,FALSE)="X",1,0))</f>
        <v>#REF!</v>
      </c>
      <c r="H45" s="27" t="str">
        <f t="shared" si="5"/>
        <v>http://www.funcionpublica.gov.co/eva/mipg/img/icono-operacion-direccionamiento2.svg</v>
      </c>
      <c r="I45" t="str">
        <f t="shared" si="5"/>
        <v>2. Dir Estrategico</v>
      </c>
    </row>
    <row r="46" spans="1:9" x14ac:dyDescent="0.25">
      <c r="A46" s="18" t="str">
        <f t="shared" si="8"/>
        <v>5.3 Roles, responsabilidad y autoridad.</v>
      </c>
      <c r="B46" s="2" t="s">
        <v>67</v>
      </c>
      <c r="C46" s="21" t="e">
        <f t="shared" si="1"/>
        <v>#REF!</v>
      </c>
      <c r="D46" s="21">
        <f t="shared" si="2"/>
        <v>11</v>
      </c>
      <c r="E46">
        <f t="shared" si="3"/>
        <v>0</v>
      </c>
      <c r="F46" t="e">
        <f>IF(VLOOKUP(A46,#REF!,'NUMERALES VS DIMENSIONES'!D46,FALSE)="X",1,0)</f>
        <v>#REF!</v>
      </c>
      <c r="G46">
        <f>IF(E46=0,0,IF(VLOOKUP(A46,#REF!,'NUMERALES VS DIMENSIONES'!E46,FALSE)="X",1,0))</f>
        <v>0</v>
      </c>
      <c r="H46" s="27" t="str">
        <f t="shared" si="5"/>
        <v>http://www.funcionpublica.gov.co/eva/mipg/img/icono-operacion-gestion-resultado-interno.svg</v>
      </c>
      <c r="I46" t="str">
        <f t="shared" si="5"/>
        <v>3. Gest. valores</v>
      </c>
    </row>
    <row r="47" spans="1:9" x14ac:dyDescent="0.25">
      <c r="A47" s="18" t="str">
        <f t="shared" si="8"/>
        <v>5.3 Roles, responsabilidad y autoridad.</v>
      </c>
      <c r="B47" s="2" t="s">
        <v>70</v>
      </c>
      <c r="C47" s="21" t="e">
        <f t="shared" si="1"/>
        <v>#REF!</v>
      </c>
      <c r="D47" s="21">
        <f t="shared" si="2"/>
        <v>21</v>
      </c>
      <c r="E47">
        <f t="shared" si="3"/>
        <v>0</v>
      </c>
      <c r="F47" t="e">
        <f>IF(VLOOKUP(A47,#REF!,'NUMERALES VS DIMENSIONES'!D47,FALSE)="X",1,0)</f>
        <v>#REF!</v>
      </c>
      <c r="G47">
        <f>IF(E47=0,0,IF(VLOOKUP(A47,#REF!,'NUMERALES VS DIMENSIONES'!E47,FALSE)="X",1,0))</f>
        <v>0</v>
      </c>
      <c r="H47" s="27" t="str">
        <f t="shared" si="5"/>
        <v>http://www.funcionpublica.gov.co/eva/mipg/img/icono-operacion-evaluacion2.svg</v>
      </c>
      <c r="I47" t="str">
        <f t="shared" si="5"/>
        <v>4. Evaluación</v>
      </c>
    </row>
    <row r="48" spans="1:9" x14ac:dyDescent="0.25">
      <c r="A48" s="18" t="str">
        <f t="shared" si="8"/>
        <v>5.3 Roles, responsabilidad y autoridad.</v>
      </c>
      <c r="B48" s="2" t="s">
        <v>73</v>
      </c>
      <c r="C48" s="21" t="e">
        <f t="shared" si="1"/>
        <v>#REF!</v>
      </c>
      <c r="D48" s="21">
        <f t="shared" si="2"/>
        <v>22</v>
      </c>
      <c r="E48">
        <f t="shared" si="3"/>
        <v>0</v>
      </c>
      <c r="F48" t="e">
        <f>IF(VLOOKUP(A48,#REF!,'NUMERALES VS DIMENSIONES'!D48,FALSE)="X",1,0)</f>
        <v>#REF!</v>
      </c>
      <c r="G48">
        <f>IF(E48=0,0,IF(VLOOKUP(A48,#REF!,'NUMERALES VS DIMENSIONES'!E48,FALSE)="X",1,0))</f>
        <v>0</v>
      </c>
      <c r="H48" s="27" t="str">
        <f t="shared" si="5"/>
        <v>http://www.funcionpublica.gov.co/eva/mipg/img/icono-operacion-informacion2.svg</v>
      </c>
      <c r="I48" t="str">
        <f t="shared" si="5"/>
        <v>5. Info y Comunica</v>
      </c>
    </row>
    <row r="49" spans="1:9" ht="15" customHeight="1" x14ac:dyDescent="0.25">
      <c r="A49" s="18" t="str">
        <f t="shared" si="8"/>
        <v>5.3 Roles, responsabilidad y autoridad.</v>
      </c>
      <c r="B49" s="2" t="s">
        <v>76</v>
      </c>
      <c r="C49" s="21" t="e">
        <f t="shared" si="1"/>
        <v>#REF!</v>
      </c>
      <c r="D49" s="21">
        <f t="shared" si="2"/>
        <v>25</v>
      </c>
      <c r="E49">
        <f t="shared" si="3"/>
        <v>0</v>
      </c>
      <c r="F49" t="e">
        <f>IF(VLOOKUP(A49,#REF!,'NUMERALES VS DIMENSIONES'!D49,FALSE)="X",1,0)</f>
        <v>#REF!</v>
      </c>
      <c r="G49">
        <f>IF(E49=0,0,IF(VLOOKUP(A49,#REF!,'NUMERALES VS DIMENSIONES'!E49,FALSE)="X",1,0))</f>
        <v>0</v>
      </c>
      <c r="H49" s="27" t="str">
        <f t="shared" si="5"/>
        <v>http://www.funcionpublica.gov.co/eva/mipg/img/icono-operacion-gestion-conocimiento2.svg</v>
      </c>
      <c r="I49" t="str">
        <f t="shared" si="5"/>
        <v>6. Gest. Conocimiento</v>
      </c>
    </row>
    <row r="50" spans="1:9" ht="15" customHeight="1" x14ac:dyDescent="0.25">
      <c r="A50" s="18" t="str">
        <f t="shared" si="8"/>
        <v>5.3 Roles, responsabilidad y autoridad.</v>
      </c>
      <c r="B50" s="2" t="s">
        <v>79</v>
      </c>
      <c r="C50" s="21" t="e">
        <f t="shared" si="1"/>
        <v>#REF!</v>
      </c>
      <c r="D50" s="21">
        <f t="shared" si="2"/>
        <v>26</v>
      </c>
      <c r="E50">
        <f t="shared" si="3"/>
        <v>0</v>
      </c>
      <c r="F50" t="e">
        <f>IF(VLOOKUP(A50,#REF!,'NUMERALES VS DIMENSIONES'!D50,FALSE)="X",1,0)</f>
        <v>#REF!</v>
      </c>
      <c r="G50">
        <f>IF(E50=0,0,IF(VLOOKUP(A50,#REF!,'NUMERALES VS DIMENSIONES'!E50,FALSE)="X",1,0))</f>
        <v>0</v>
      </c>
      <c r="H50" s="27" t="str">
        <f t="shared" si="5"/>
        <v>https://www.funcionpublica.gov.co/eva/mipg/img/icono-operacion-control2.svg</v>
      </c>
      <c r="I50" t="str">
        <f t="shared" si="5"/>
        <v>7. Control Interno</v>
      </c>
    </row>
    <row r="51" spans="1:9" ht="37.5" customHeight="1" x14ac:dyDescent="0.25">
      <c r="A51" s="18" t="s">
        <v>12</v>
      </c>
      <c r="B51" s="2" t="s">
        <v>61</v>
      </c>
      <c r="C51" s="21" t="e">
        <f t="shared" si="1"/>
        <v>#REF!</v>
      </c>
      <c r="D51" s="21">
        <f t="shared" si="2"/>
        <v>8</v>
      </c>
      <c r="E51">
        <f t="shared" si="3"/>
        <v>0</v>
      </c>
      <c r="F51" t="e">
        <f>IF(VLOOKUP(A51,#REF!,'NUMERALES VS DIMENSIONES'!D51,FALSE)="X",1,0)</f>
        <v>#REF!</v>
      </c>
      <c r="G51">
        <f>IF(E51=0,0,IF(VLOOKUP(A51,#REF!,'NUMERALES VS DIMENSIONES'!E51,FALSE)="X",1,0))</f>
        <v>0</v>
      </c>
      <c r="H51" s="27" t="str">
        <f t="shared" si="5"/>
        <v>https://www.funcionpublica.gov.co/documents/28587410/28587920/icono-operacion-talento.svg/d4dce90c-5aa2-a5c3-05e6-3f822ff1dc73</v>
      </c>
      <c r="I51" t="str">
        <f t="shared" si="5"/>
        <v>1. Talento Humano</v>
      </c>
    </row>
    <row r="52" spans="1:9" ht="25.5" x14ac:dyDescent="0.25">
      <c r="A52" s="18" t="str">
        <f t="shared" ref="A52:A57" si="9">A51</f>
        <v>6.1 Acciones para abordar los riesgos y las oportunidades.</v>
      </c>
      <c r="B52" s="2" t="s">
        <v>64</v>
      </c>
      <c r="C52" s="21" t="e">
        <f t="shared" si="1"/>
        <v>#REF!</v>
      </c>
      <c r="D52" s="21">
        <f t="shared" si="2"/>
        <v>9</v>
      </c>
      <c r="E52">
        <f t="shared" si="3"/>
        <v>10</v>
      </c>
      <c r="F52" t="e">
        <f>IF(VLOOKUP(A52,#REF!,'NUMERALES VS DIMENSIONES'!D52,FALSE)="X",1,0)</f>
        <v>#REF!</v>
      </c>
      <c r="G52" t="e">
        <f>IF(E52=0,0,IF(VLOOKUP(A52,#REF!,'NUMERALES VS DIMENSIONES'!E52,FALSE)="X",1,0))</f>
        <v>#REF!</v>
      </c>
      <c r="H52" s="27" t="str">
        <f t="shared" si="5"/>
        <v>http://www.funcionpublica.gov.co/eva/mipg/img/icono-operacion-direccionamiento2.svg</v>
      </c>
      <c r="I52" t="str">
        <f t="shared" si="5"/>
        <v>2. Dir Estrategico</v>
      </c>
    </row>
    <row r="53" spans="1:9" ht="25.5" x14ac:dyDescent="0.25">
      <c r="A53" s="18" t="str">
        <f t="shared" si="9"/>
        <v>6.1 Acciones para abordar los riesgos y las oportunidades.</v>
      </c>
      <c r="B53" s="2" t="s">
        <v>67</v>
      </c>
      <c r="C53" s="21" t="e">
        <f t="shared" si="1"/>
        <v>#REF!</v>
      </c>
      <c r="D53" s="21">
        <f t="shared" si="2"/>
        <v>11</v>
      </c>
      <c r="E53">
        <f t="shared" si="3"/>
        <v>0</v>
      </c>
      <c r="F53" t="e">
        <f>IF(VLOOKUP(A53,#REF!,'NUMERALES VS DIMENSIONES'!D53,FALSE)="X",1,0)</f>
        <v>#REF!</v>
      </c>
      <c r="G53">
        <f>IF(E53=0,0,IF(VLOOKUP(A53,#REF!,'NUMERALES VS DIMENSIONES'!E53,FALSE)="X",1,0))</f>
        <v>0</v>
      </c>
      <c r="H53" s="27" t="str">
        <f t="shared" si="5"/>
        <v>http://www.funcionpublica.gov.co/eva/mipg/img/icono-operacion-gestion-resultado-interno.svg</v>
      </c>
      <c r="I53" t="str">
        <f t="shared" si="5"/>
        <v>3. Gest. valores</v>
      </c>
    </row>
    <row r="54" spans="1:9" ht="25.5" x14ac:dyDescent="0.25">
      <c r="A54" s="18" t="str">
        <f t="shared" si="9"/>
        <v>6.1 Acciones para abordar los riesgos y las oportunidades.</v>
      </c>
      <c r="B54" s="2" t="s">
        <v>70</v>
      </c>
      <c r="C54" s="21" t="e">
        <f t="shared" si="1"/>
        <v>#REF!</v>
      </c>
      <c r="D54" s="21">
        <f t="shared" si="2"/>
        <v>21</v>
      </c>
      <c r="E54">
        <f t="shared" si="3"/>
        <v>0</v>
      </c>
      <c r="F54" t="e">
        <f>IF(VLOOKUP(A54,#REF!,'NUMERALES VS DIMENSIONES'!D54,FALSE)="X",1,0)</f>
        <v>#REF!</v>
      </c>
      <c r="G54">
        <f>IF(E54=0,0,IF(VLOOKUP(A54,#REF!,'NUMERALES VS DIMENSIONES'!E54,FALSE)="X",1,0))</f>
        <v>0</v>
      </c>
      <c r="H54" s="27" t="str">
        <f t="shared" si="5"/>
        <v>http://www.funcionpublica.gov.co/eva/mipg/img/icono-operacion-evaluacion2.svg</v>
      </c>
      <c r="I54" t="str">
        <f t="shared" si="5"/>
        <v>4. Evaluación</v>
      </c>
    </row>
    <row r="55" spans="1:9" ht="27.6" customHeight="1" x14ac:dyDescent="0.25">
      <c r="A55" s="18" t="str">
        <f t="shared" si="9"/>
        <v>6.1 Acciones para abordar los riesgos y las oportunidades.</v>
      </c>
      <c r="B55" s="2" t="s">
        <v>73</v>
      </c>
      <c r="C55" s="21" t="e">
        <f t="shared" si="1"/>
        <v>#REF!</v>
      </c>
      <c r="D55" s="21">
        <f t="shared" si="2"/>
        <v>22</v>
      </c>
      <c r="E55">
        <f t="shared" si="3"/>
        <v>0</v>
      </c>
      <c r="F55" t="e">
        <f>IF(VLOOKUP(A55,#REF!,'NUMERALES VS DIMENSIONES'!D55,FALSE)="X",1,0)</f>
        <v>#REF!</v>
      </c>
      <c r="G55">
        <f>IF(E55=0,0,IF(VLOOKUP(A55,#REF!,'NUMERALES VS DIMENSIONES'!E55,FALSE)="X",1,0))</f>
        <v>0</v>
      </c>
      <c r="H55" s="27" t="str">
        <f t="shared" si="5"/>
        <v>http://www.funcionpublica.gov.co/eva/mipg/img/icono-operacion-informacion2.svg</v>
      </c>
      <c r="I55" t="str">
        <f t="shared" si="5"/>
        <v>5. Info y Comunica</v>
      </c>
    </row>
    <row r="56" spans="1:9" ht="15" customHeight="1" x14ac:dyDescent="0.25">
      <c r="A56" s="18" t="str">
        <f t="shared" si="9"/>
        <v>6.1 Acciones para abordar los riesgos y las oportunidades.</v>
      </c>
      <c r="B56" s="2" t="s">
        <v>76</v>
      </c>
      <c r="C56" s="21" t="e">
        <f t="shared" si="1"/>
        <v>#REF!</v>
      </c>
      <c r="D56" s="21">
        <f t="shared" si="2"/>
        <v>25</v>
      </c>
      <c r="E56">
        <f t="shared" si="3"/>
        <v>0</v>
      </c>
      <c r="F56" t="e">
        <f>IF(VLOOKUP(A56,#REF!,'NUMERALES VS DIMENSIONES'!D56,FALSE)="X",1,0)</f>
        <v>#REF!</v>
      </c>
      <c r="G56">
        <f>IF(E56=0,0,IF(VLOOKUP(A56,#REF!,'NUMERALES VS DIMENSIONES'!E56,FALSE)="X",1,0))</f>
        <v>0</v>
      </c>
      <c r="H56" s="27" t="str">
        <f t="shared" si="5"/>
        <v>http://www.funcionpublica.gov.co/eva/mipg/img/icono-operacion-gestion-conocimiento2.svg</v>
      </c>
      <c r="I56" t="str">
        <f t="shared" si="5"/>
        <v>6. Gest. Conocimiento</v>
      </c>
    </row>
    <row r="57" spans="1:9" ht="15" customHeight="1" x14ac:dyDescent="0.25">
      <c r="A57" s="18" t="str">
        <f t="shared" si="9"/>
        <v>6.1 Acciones para abordar los riesgos y las oportunidades.</v>
      </c>
      <c r="B57" s="2" t="s">
        <v>79</v>
      </c>
      <c r="C57" s="21" t="e">
        <f t="shared" si="1"/>
        <v>#REF!</v>
      </c>
      <c r="D57" s="21">
        <f t="shared" si="2"/>
        <v>26</v>
      </c>
      <c r="E57">
        <f t="shared" si="3"/>
        <v>0</v>
      </c>
      <c r="F57" t="e">
        <f>IF(VLOOKUP(A57,#REF!,'NUMERALES VS DIMENSIONES'!D57,FALSE)="X",1,0)</f>
        <v>#REF!</v>
      </c>
      <c r="G57">
        <f>IF(E57=0,0,IF(VLOOKUP(A57,#REF!,'NUMERALES VS DIMENSIONES'!E57,FALSE)="X",1,0))</f>
        <v>0</v>
      </c>
      <c r="H57" s="27" t="str">
        <f t="shared" si="5"/>
        <v>https://www.funcionpublica.gov.co/eva/mipg/img/icono-operacion-control2.svg</v>
      </c>
      <c r="I57" t="str">
        <f t="shared" si="5"/>
        <v>7. Control Interno</v>
      </c>
    </row>
    <row r="58" spans="1:9" ht="38.25" x14ac:dyDescent="0.25">
      <c r="A58" s="18" t="s">
        <v>13</v>
      </c>
      <c r="B58" s="2" t="s">
        <v>61</v>
      </c>
      <c r="C58" s="21" t="e">
        <f t="shared" ref="C58:C81" si="10">IF((F58+G58)&gt;0,"SI","NO")</f>
        <v>#REF!</v>
      </c>
      <c r="D58" s="21">
        <f t="shared" ref="D58:D81" si="11">IF(B58="Dimensión de Talento Humano",8,IF(B58="Dimensión Direccionamiento Estratégico y Planeación",9,IF(B58="Dimensión Gestión con Valores para el Resultado",11,IF(B58="Dimensión Evaluación para el Resultado",21,IF(B58="Dimensión Información y Comunicación",22,IF(B58="Dimensión Gestión del Conocimiento y la Innovación",25,IF(B58="Dimensión Control Interno",26,0)))))))</f>
        <v>8</v>
      </c>
      <c r="E58">
        <f t="shared" ref="E58:E81" si="12">IF(B58="Dimensión Direccionamiento Estratégico y Planeación",10,0)</f>
        <v>0</v>
      </c>
      <c r="F58" t="e">
        <f>IF(VLOOKUP(A58,#REF!,'NUMERALES VS DIMENSIONES'!D58,FALSE)="X",1,0)</f>
        <v>#REF!</v>
      </c>
      <c r="G58">
        <f>IF(E58=0,0,IF(VLOOKUP(A58,#REF!,'NUMERALES VS DIMENSIONES'!E58,FALSE)="X",1,0))</f>
        <v>0</v>
      </c>
      <c r="H58" s="27" t="str">
        <f t="shared" si="5"/>
        <v>https://www.funcionpublica.gov.co/documents/28587410/28587920/icono-operacion-talento.svg/d4dce90c-5aa2-a5c3-05e6-3f822ff1dc73</v>
      </c>
      <c r="I58" t="str">
        <f t="shared" si="5"/>
        <v>1. Talento Humano</v>
      </c>
    </row>
    <row r="59" spans="1:9" ht="38.25" x14ac:dyDescent="0.25">
      <c r="A59" s="18" t="str">
        <f t="shared" ref="A59:A64" si="13">A58</f>
        <v>6.2 Objetivos de los sistemas y planificación.
E2.2 Estándar: Objetivos del Sistema de Gestión de Seguridad y Salud en el Trabajo SG-SST</v>
      </c>
      <c r="B59" s="2" t="s">
        <v>64</v>
      </c>
      <c r="C59" s="21" t="e">
        <f t="shared" si="10"/>
        <v>#REF!</v>
      </c>
      <c r="D59" s="21">
        <f t="shared" si="11"/>
        <v>9</v>
      </c>
      <c r="E59">
        <f t="shared" si="12"/>
        <v>10</v>
      </c>
      <c r="F59" t="e">
        <f>IF(VLOOKUP(A59,#REF!,'NUMERALES VS DIMENSIONES'!D59,FALSE)="X",1,0)</f>
        <v>#REF!</v>
      </c>
      <c r="G59" t="e">
        <f>IF(E59=0,0,IF(VLOOKUP(A59,#REF!,'NUMERALES VS DIMENSIONES'!E59,FALSE)="X",1,0))</f>
        <v>#REF!</v>
      </c>
      <c r="H59" s="27" t="str">
        <f t="shared" si="5"/>
        <v>http://www.funcionpublica.gov.co/eva/mipg/img/icono-operacion-direccionamiento2.svg</v>
      </c>
      <c r="I59" t="str">
        <f t="shared" si="5"/>
        <v>2. Dir Estrategico</v>
      </c>
    </row>
    <row r="60" spans="1:9" ht="38.25" x14ac:dyDescent="0.25">
      <c r="A60" s="18" t="str">
        <f t="shared" si="13"/>
        <v>6.2 Objetivos de los sistemas y planificación.
E2.2 Estándar: Objetivos del Sistema de Gestión de Seguridad y Salud en el Trabajo SG-SST</v>
      </c>
      <c r="B60" s="2" t="s">
        <v>67</v>
      </c>
      <c r="C60" s="21" t="e">
        <f t="shared" si="10"/>
        <v>#REF!</v>
      </c>
      <c r="D60" s="21">
        <f t="shared" si="11"/>
        <v>11</v>
      </c>
      <c r="E60">
        <f t="shared" si="12"/>
        <v>0</v>
      </c>
      <c r="F60" t="e">
        <f>IF(VLOOKUP(A60,#REF!,'NUMERALES VS DIMENSIONES'!D60,FALSE)="X",1,0)</f>
        <v>#REF!</v>
      </c>
      <c r="G60">
        <f>IF(E60=0,0,IF(VLOOKUP(A60,#REF!,'NUMERALES VS DIMENSIONES'!E60,FALSE)="X",1,0))</f>
        <v>0</v>
      </c>
      <c r="H60" s="27" t="str">
        <f t="shared" si="5"/>
        <v>http://www.funcionpublica.gov.co/eva/mipg/img/icono-operacion-gestion-resultado-interno.svg</v>
      </c>
      <c r="I60" t="str">
        <f t="shared" si="5"/>
        <v>3. Gest. valores</v>
      </c>
    </row>
    <row r="61" spans="1:9" ht="38.25" x14ac:dyDescent="0.25">
      <c r="A61" s="18" t="str">
        <f t="shared" si="13"/>
        <v>6.2 Objetivos de los sistemas y planificación.
E2.2 Estándar: Objetivos del Sistema de Gestión de Seguridad y Salud en el Trabajo SG-SST</v>
      </c>
      <c r="B61" s="2" t="s">
        <v>70</v>
      </c>
      <c r="C61" s="21" t="e">
        <f t="shared" si="10"/>
        <v>#REF!</v>
      </c>
      <c r="D61" s="21">
        <f t="shared" si="11"/>
        <v>21</v>
      </c>
      <c r="E61">
        <f t="shared" si="12"/>
        <v>0</v>
      </c>
      <c r="F61" t="e">
        <f>IF(VLOOKUP(A61,#REF!,'NUMERALES VS DIMENSIONES'!D61,FALSE)="X",1,0)</f>
        <v>#REF!</v>
      </c>
      <c r="G61">
        <f>IF(E61=0,0,IF(VLOOKUP(A61,#REF!,'NUMERALES VS DIMENSIONES'!E61,FALSE)="X",1,0))</f>
        <v>0</v>
      </c>
      <c r="H61" s="27" t="str">
        <f t="shared" si="5"/>
        <v>http://www.funcionpublica.gov.co/eva/mipg/img/icono-operacion-evaluacion2.svg</v>
      </c>
      <c r="I61" t="str">
        <f t="shared" si="5"/>
        <v>4. Evaluación</v>
      </c>
    </row>
    <row r="62" spans="1:9" ht="38.25" x14ac:dyDescent="0.25">
      <c r="A62" s="18" t="str">
        <f t="shared" si="13"/>
        <v>6.2 Objetivos de los sistemas y planificación.
E2.2 Estándar: Objetivos del Sistema de Gestión de Seguridad y Salud en el Trabajo SG-SST</v>
      </c>
      <c r="B62" s="2" t="s">
        <v>73</v>
      </c>
      <c r="C62" s="21" t="e">
        <f t="shared" si="10"/>
        <v>#REF!</v>
      </c>
      <c r="D62" s="21">
        <f t="shared" si="11"/>
        <v>22</v>
      </c>
      <c r="E62">
        <f t="shared" si="12"/>
        <v>0</v>
      </c>
      <c r="F62" t="e">
        <f>IF(VLOOKUP(A62,#REF!,'NUMERALES VS DIMENSIONES'!D62,FALSE)="X",1,0)</f>
        <v>#REF!</v>
      </c>
      <c r="G62">
        <f>IF(E62=0,0,IF(VLOOKUP(A62,#REF!,'NUMERALES VS DIMENSIONES'!E62,FALSE)="X",1,0))</f>
        <v>0</v>
      </c>
      <c r="H62" s="27" t="str">
        <f t="shared" si="5"/>
        <v>http://www.funcionpublica.gov.co/eva/mipg/img/icono-operacion-informacion2.svg</v>
      </c>
      <c r="I62" t="str">
        <f t="shared" si="5"/>
        <v>5. Info y Comunica</v>
      </c>
    </row>
    <row r="63" spans="1:9" ht="15" customHeight="1" x14ac:dyDescent="0.25">
      <c r="A63" s="18" t="str">
        <f t="shared" si="13"/>
        <v>6.2 Objetivos de los sistemas y planificación.
E2.2 Estándar: Objetivos del Sistema de Gestión de Seguridad y Salud en el Trabajo SG-SST</v>
      </c>
      <c r="B63" s="2" t="s">
        <v>76</v>
      </c>
      <c r="C63" s="21" t="e">
        <f t="shared" si="10"/>
        <v>#REF!</v>
      </c>
      <c r="D63" s="21">
        <f t="shared" si="11"/>
        <v>25</v>
      </c>
      <c r="E63">
        <f t="shared" si="12"/>
        <v>0</v>
      </c>
      <c r="F63" t="e">
        <f>IF(VLOOKUP(A63,#REF!,'NUMERALES VS DIMENSIONES'!D63,FALSE)="X",1,0)</f>
        <v>#REF!</v>
      </c>
      <c r="G63">
        <f>IF(E63=0,0,IF(VLOOKUP(A63,#REF!,'NUMERALES VS DIMENSIONES'!E63,FALSE)="X",1,0))</f>
        <v>0</v>
      </c>
      <c r="H63" s="27" t="str">
        <f t="shared" si="5"/>
        <v>http://www.funcionpublica.gov.co/eva/mipg/img/icono-operacion-gestion-conocimiento2.svg</v>
      </c>
      <c r="I63" t="str">
        <f t="shared" si="5"/>
        <v>6. Gest. Conocimiento</v>
      </c>
    </row>
    <row r="64" spans="1:9" ht="15" customHeight="1" x14ac:dyDescent="0.25">
      <c r="A64" s="18" t="str">
        <f t="shared" si="13"/>
        <v>6.2 Objetivos de los sistemas y planificación.
E2.2 Estándar: Objetivos del Sistema de Gestión de Seguridad y Salud en el Trabajo SG-SST</v>
      </c>
      <c r="B64" s="2" t="s">
        <v>79</v>
      </c>
      <c r="C64" s="21" t="e">
        <f t="shared" si="10"/>
        <v>#REF!</v>
      </c>
      <c r="D64" s="21">
        <f t="shared" si="11"/>
        <v>26</v>
      </c>
      <c r="E64">
        <f t="shared" si="12"/>
        <v>0</v>
      </c>
      <c r="F64" t="e">
        <f>IF(VLOOKUP(A64,#REF!,'NUMERALES VS DIMENSIONES'!D64,FALSE)="X",1,0)</f>
        <v>#REF!</v>
      </c>
      <c r="G64">
        <f>IF(E64=0,0,IF(VLOOKUP(A64,#REF!,'NUMERALES VS DIMENSIONES'!E64,FALSE)="X",1,0))</f>
        <v>0</v>
      </c>
      <c r="H64" s="27" t="str">
        <f t="shared" si="5"/>
        <v>https://www.funcionpublica.gov.co/eva/mipg/img/icono-operacion-control2.svg</v>
      </c>
      <c r="I64" t="str">
        <f t="shared" si="5"/>
        <v>7. Control Interno</v>
      </c>
    </row>
    <row r="65" spans="1:9" ht="25.5" x14ac:dyDescent="0.25">
      <c r="A65" s="18" t="s">
        <v>14</v>
      </c>
      <c r="B65" s="2" t="s">
        <v>61</v>
      </c>
      <c r="C65" s="21" t="e">
        <f t="shared" si="10"/>
        <v>#REF!</v>
      </c>
      <c r="D65" s="21">
        <f t="shared" si="11"/>
        <v>8</v>
      </c>
      <c r="E65">
        <f t="shared" si="12"/>
        <v>0</v>
      </c>
      <c r="F65" t="e">
        <f>IF(VLOOKUP(A65,#REF!,'NUMERALES VS DIMENSIONES'!D65,FALSE)="X",1,0)</f>
        <v>#REF!</v>
      </c>
      <c r="G65">
        <f>IF(E65=0,0,IF(VLOOKUP(A65,#REF!,'NUMERALES VS DIMENSIONES'!E65,FALSE)="X",1,0))</f>
        <v>0</v>
      </c>
      <c r="H65" s="27" t="str">
        <f t="shared" si="5"/>
        <v>https://www.funcionpublica.gov.co/documents/28587410/28587920/icono-operacion-talento.svg/d4dce90c-5aa2-a5c3-05e6-3f822ff1dc73</v>
      </c>
      <c r="I65" t="str">
        <f t="shared" si="5"/>
        <v>1. Talento Humano</v>
      </c>
    </row>
    <row r="66" spans="1:9" ht="25.5" x14ac:dyDescent="0.25">
      <c r="A66" s="18" t="str">
        <f t="shared" ref="A66:A71" si="14">A65</f>
        <v>6.3 Planificación y control de cambios.
E2.11 Estándar: Gestión del cambio</v>
      </c>
      <c r="B66" s="2" t="s">
        <v>64</v>
      </c>
      <c r="C66" s="21" t="e">
        <f t="shared" si="10"/>
        <v>#REF!</v>
      </c>
      <c r="D66" s="21">
        <f t="shared" si="11"/>
        <v>9</v>
      </c>
      <c r="E66">
        <f t="shared" si="12"/>
        <v>10</v>
      </c>
      <c r="F66" t="e">
        <f>IF(VLOOKUP(A66,#REF!,'NUMERALES VS DIMENSIONES'!D66,FALSE)="X",1,0)</f>
        <v>#REF!</v>
      </c>
      <c r="G66" t="e">
        <f>IF(E66=0,0,IF(VLOOKUP(A66,#REF!,'NUMERALES VS DIMENSIONES'!E66,FALSE)="X",1,0))</f>
        <v>#REF!</v>
      </c>
      <c r="H66" s="27" t="str">
        <f t="shared" si="5"/>
        <v>http://www.funcionpublica.gov.co/eva/mipg/img/icono-operacion-direccionamiento2.svg</v>
      </c>
      <c r="I66" t="str">
        <f t="shared" si="5"/>
        <v>2. Dir Estrategico</v>
      </c>
    </row>
    <row r="67" spans="1:9" ht="25.5" x14ac:dyDescent="0.25">
      <c r="A67" s="18" t="str">
        <f t="shared" si="14"/>
        <v>6.3 Planificación y control de cambios.
E2.11 Estándar: Gestión del cambio</v>
      </c>
      <c r="B67" s="2" t="s">
        <v>67</v>
      </c>
      <c r="C67" s="21" t="e">
        <f t="shared" si="10"/>
        <v>#REF!</v>
      </c>
      <c r="D67" s="21">
        <f t="shared" si="11"/>
        <v>11</v>
      </c>
      <c r="E67">
        <f t="shared" si="12"/>
        <v>0</v>
      </c>
      <c r="F67" t="e">
        <f>IF(VLOOKUP(A67,#REF!,'NUMERALES VS DIMENSIONES'!D67,FALSE)="X",1,0)</f>
        <v>#REF!</v>
      </c>
      <c r="G67">
        <f>IF(E67=0,0,IF(VLOOKUP(A67,#REF!,'NUMERALES VS DIMENSIONES'!E67,FALSE)="X",1,0))</f>
        <v>0</v>
      </c>
      <c r="H67" s="27" t="str">
        <f t="shared" si="5"/>
        <v>http://www.funcionpublica.gov.co/eva/mipg/img/icono-operacion-gestion-resultado-interno.svg</v>
      </c>
      <c r="I67" t="str">
        <f t="shared" si="5"/>
        <v>3. Gest. valores</v>
      </c>
    </row>
    <row r="68" spans="1:9" ht="25.5" x14ac:dyDescent="0.25">
      <c r="A68" s="18" t="str">
        <f t="shared" si="14"/>
        <v>6.3 Planificación y control de cambios.
E2.11 Estándar: Gestión del cambio</v>
      </c>
      <c r="B68" s="2" t="s">
        <v>70</v>
      </c>
      <c r="C68" s="21" t="e">
        <f t="shared" si="10"/>
        <v>#REF!</v>
      </c>
      <c r="D68" s="21">
        <f t="shared" si="11"/>
        <v>21</v>
      </c>
      <c r="E68">
        <f t="shared" si="12"/>
        <v>0</v>
      </c>
      <c r="F68" t="e">
        <f>IF(VLOOKUP(A68,#REF!,'NUMERALES VS DIMENSIONES'!D68,FALSE)="X",1,0)</f>
        <v>#REF!</v>
      </c>
      <c r="G68">
        <f>IF(E68=0,0,IF(VLOOKUP(A68,#REF!,'NUMERALES VS DIMENSIONES'!E68,FALSE)="X",1,0))</f>
        <v>0</v>
      </c>
      <c r="H68" s="27" t="str">
        <f t="shared" si="5"/>
        <v>http://www.funcionpublica.gov.co/eva/mipg/img/icono-operacion-evaluacion2.svg</v>
      </c>
      <c r="I68" t="str">
        <f t="shared" si="5"/>
        <v>4. Evaluación</v>
      </c>
    </row>
    <row r="69" spans="1:9" ht="25.5" x14ac:dyDescent="0.25">
      <c r="A69" s="18" t="str">
        <f t="shared" si="14"/>
        <v>6.3 Planificación y control de cambios.
E2.11 Estándar: Gestión del cambio</v>
      </c>
      <c r="B69" s="2" t="s">
        <v>73</v>
      </c>
      <c r="C69" s="21" t="e">
        <f t="shared" si="10"/>
        <v>#REF!</v>
      </c>
      <c r="D69" s="21">
        <f t="shared" si="11"/>
        <v>22</v>
      </c>
      <c r="E69">
        <f t="shared" si="12"/>
        <v>0</v>
      </c>
      <c r="F69" t="e">
        <f>IF(VLOOKUP(A69,#REF!,'NUMERALES VS DIMENSIONES'!D69,FALSE)="X",1,0)</f>
        <v>#REF!</v>
      </c>
      <c r="G69">
        <f>IF(E69=0,0,IF(VLOOKUP(A69,#REF!,'NUMERALES VS DIMENSIONES'!E69,FALSE)="X",1,0))</f>
        <v>0</v>
      </c>
      <c r="H69" s="27" t="str">
        <f t="shared" si="5"/>
        <v>http://www.funcionpublica.gov.co/eva/mipg/img/icono-operacion-informacion2.svg</v>
      </c>
      <c r="I69" t="str">
        <f t="shared" si="5"/>
        <v>5. Info y Comunica</v>
      </c>
    </row>
    <row r="70" spans="1:9" ht="15" customHeight="1" x14ac:dyDescent="0.25">
      <c r="A70" s="18" t="str">
        <f t="shared" si="14"/>
        <v>6.3 Planificación y control de cambios.
E2.11 Estándar: Gestión del cambio</v>
      </c>
      <c r="B70" s="2" t="s">
        <v>76</v>
      </c>
      <c r="C70" s="21" t="e">
        <f t="shared" si="10"/>
        <v>#REF!</v>
      </c>
      <c r="D70" s="21">
        <f t="shared" si="11"/>
        <v>25</v>
      </c>
      <c r="E70">
        <f t="shared" si="12"/>
        <v>0</v>
      </c>
      <c r="F70" t="e">
        <f>IF(VLOOKUP(A70,#REF!,'NUMERALES VS DIMENSIONES'!D70,FALSE)="X",1,0)</f>
        <v>#REF!</v>
      </c>
      <c r="G70">
        <f>IF(E70=0,0,IF(VLOOKUP(A70,#REF!,'NUMERALES VS DIMENSIONES'!E70,FALSE)="X",1,0))</f>
        <v>0</v>
      </c>
      <c r="H70" s="27" t="str">
        <f t="shared" si="5"/>
        <v>http://www.funcionpublica.gov.co/eva/mipg/img/icono-operacion-gestion-conocimiento2.svg</v>
      </c>
      <c r="I70" t="str">
        <f t="shared" si="5"/>
        <v>6. Gest. Conocimiento</v>
      </c>
    </row>
    <row r="71" spans="1:9" ht="15" customHeight="1" x14ac:dyDescent="0.25">
      <c r="A71" s="18" t="str">
        <f t="shared" si="14"/>
        <v>6.3 Planificación y control de cambios.
E2.11 Estándar: Gestión del cambio</v>
      </c>
      <c r="B71" s="2" t="s">
        <v>79</v>
      </c>
      <c r="C71" s="21" t="e">
        <f t="shared" si="10"/>
        <v>#REF!</v>
      </c>
      <c r="D71" s="21">
        <f t="shared" si="11"/>
        <v>26</v>
      </c>
      <c r="E71">
        <f t="shared" si="12"/>
        <v>0</v>
      </c>
      <c r="F71" t="e">
        <f>IF(VLOOKUP(A71,#REF!,'NUMERALES VS DIMENSIONES'!D71,FALSE)="X",1,0)</f>
        <v>#REF!</v>
      </c>
      <c r="G71">
        <f>IF(E71=0,0,IF(VLOOKUP(A71,#REF!,'NUMERALES VS DIMENSIONES'!E71,FALSE)="X",1,0))</f>
        <v>0</v>
      </c>
      <c r="H71" s="27" t="str">
        <f t="shared" si="5"/>
        <v>https://www.funcionpublica.gov.co/eva/mipg/img/icono-operacion-control2.svg</v>
      </c>
      <c r="I71" t="str">
        <f t="shared" si="5"/>
        <v>7. Control Interno</v>
      </c>
    </row>
    <row r="72" spans="1:9" ht="38.25" x14ac:dyDescent="0.25">
      <c r="A72" s="18" t="s">
        <v>16</v>
      </c>
      <c r="B72" s="2" t="s">
        <v>61</v>
      </c>
      <c r="C72" s="21" t="e">
        <f t="shared" si="10"/>
        <v>#REF!</v>
      </c>
      <c r="D72" s="21">
        <f t="shared" si="11"/>
        <v>8</v>
      </c>
      <c r="E72">
        <f t="shared" si="12"/>
        <v>0</v>
      </c>
      <c r="F72" t="e">
        <f>IF(VLOOKUP(A72,#REF!,'NUMERALES VS DIMENSIONES'!D72,FALSE)="X",1,0)</f>
        <v>#REF!</v>
      </c>
      <c r="G72">
        <f>IF(E72=0,0,IF(VLOOKUP(A72,#REF!,'NUMERALES VS DIMENSIONES'!E72,FALSE)="X",1,0))</f>
        <v>0</v>
      </c>
      <c r="H72" s="27" t="str">
        <f t="shared" si="5"/>
        <v>https://www.funcionpublica.gov.co/documents/28587410/28587920/icono-operacion-talento.svg/d4dce90c-5aa2-a5c3-05e6-3f822ff1dc73</v>
      </c>
      <c r="I72" t="str">
        <f t="shared" si="5"/>
        <v>1. Talento Humano</v>
      </c>
    </row>
    <row r="73" spans="1:9" ht="38.25" x14ac:dyDescent="0.25">
      <c r="A73" s="18" t="str">
        <f t="shared" ref="A73:A78" si="15">A72</f>
        <v>7.1 Recursos.
E1.1 Estándar: Recursos financieros, técnicos humanos y de otra índole</v>
      </c>
      <c r="B73" s="2" t="s">
        <v>64</v>
      </c>
      <c r="C73" s="21" t="e">
        <f t="shared" si="10"/>
        <v>#REF!</v>
      </c>
      <c r="D73" s="21">
        <f t="shared" si="11"/>
        <v>9</v>
      </c>
      <c r="E73">
        <f t="shared" si="12"/>
        <v>10</v>
      </c>
      <c r="F73" t="e">
        <f>IF(VLOOKUP(A73,#REF!,'NUMERALES VS DIMENSIONES'!D73,FALSE)="X",1,0)</f>
        <v>#REF!</v>
      </c>
      <c r="G73" t="e">
        <f>IF(E73=0,0,IF(VLOOKUP(A73,#REF!,'NUMERALES VS DIMENSIONES'!E73,FALSE)="X",1,0))</f>
        <v>#REF!</v>
      </c>
      <c r="H73" s="27" t="str">
        <f t="shared" si="5"/>
        <v>http://www.funcionpublica.gov.co/eva/mipg/img/icono-operacion-direccionamiento2.svg</v>
      </c>
      <c r="I73" t="str">
        <f t="shared" si="5"/>
        <v>2. Dir Estrategico</v>
      </c>
    </row>
    <row r="74" spans="1:9" ht="38.25" x14ac:dyDescent="0.25">
      <c r="A74" s="18" t="str">
        <f t="shared" si="15"/>
        <v>7.1 Recursos.
E1.1 Estándar: Recursos financieros, técnicos humanos y de otra índole</v>
      </c>
      <c r="B74" s="2" t="s">
        <v>67</v>
      </c>
      <c r="C74" s="21" t="e">
        <f t="shared" si="10"/>
        <v>#REF!</v>
      </c>
      <c r="D74" s="21">
        <f t="shared" si="11"/>
        <v>11</v>
      </c>
      <c r="E74">
        <f t="shared" si="12"/>
        <v>0</v>
      </c>
      <c r="F74" t="e">
        <f>IF(VLOOKUP(A74,#REF!,'NUMERALES VS DIMENSIONES'!D74,FALSE)="X",1,0)</f>
        <v>#REF!</v>
      </c>
      <c r="G74">
        <f>IF(E74=0,0,IF(VLOOKUP(A74,#REF!,'NUMERALES VS DIMENSIONES'!E74,FALSE)="X",1,0))</f>
        <v>0</v>
      </c>
      <c r="H74" s="27" t="str">
        <f t="shared" ref="H74:I137" si="16">H67</f>
        <v>http://www.funcionpublica.gov.co/eva/mipg/img/icono-operacion-gestion-resultado-interno.svg</v>
      </c>
      <c r="I74" t="str">
        <f t="shared" si="16"/>
        <v>3. Gest. valores</v>
      </c>
    </row>
    <row r="75" spans="1:9" ht="38.25" x14ac:dyDescent="0.25">
      <c r="A75" s="18" t="str">
        <f t="shared" si="15"/>
        <v>7.1 Recursos.
E1.1 Estándar: Recursos financieros, técnicos humanos y de otra índole</v>
      </c>
      <c r="B75" s="2" t="s">
        <v>70</v>
      </c>
      <c r="C75" s="21" t="e">
        <f t="shared" si="10"/>
        <v>#REF!</v>
      </c>
      <c r="D75" s="21">
        <f t="shared" si="11"/>
        <v>21</v>
      </c>
      <c r="E75">
        <f t="shared" si="12"/>
        <v>0</v>
      </c>
      <c r="F75" t="e">
        <f>IF(VLOOKUP(A75,#REF!,'NUMERALES VS DIMENSIONES'!D75,FALSE)="X",1,0)</f>
        <v>#REF!</v>
      </c>
      <c r="G75">
        <f>IF(E75=0,0,IF(VLOOKUP(A75,#REF!,'NUMERALES VS DIMENSIONES'!E75,FALSE)="X",1,0))</f>
        <v>0</v>
      </c>
      <c r="H75" s="27" t="str">
        <f t="shared" si="16"/>
        <v>http://www.funcionpublica.gov.co/eva/mipg/img/icono-operacion-evaluacion2.svg</v>
      </c>
      <c r="I75" t="str">
        <f t="shared" si="16"/>
        <v>4. Evaluación</v>
      </c>
    </row>
    <row r="76" spans="1:9" ht="38.25" x14ac:dyDescent="0.25">
      <c r="A76" s="18" t="str">
        <f t="shared" si="15"/>
        <v>7.1 Recursos.
E1.1 Estándar: Recursos financieros, técnicos humanos y de otra índole</v>
      </c>
      <c r="B76" s="2" t="s">
        <v>73</v>
      </c>
      <c r="C76" s="21" t="e">
        <f t="shared" si="10"/>
        <v>#REF!</v>
      </c>
      <c r="D76" s="21">
        <f t="shared" si="11"/>
        <v>22</v>
      </c>
      <c r="E76">
        <f t="shared" si="12"/>
        <v>0</v>
      </c>
      <c r="F76" t="e">
        <f>IF(VLOOKUP(A76,#REF!,'NUMERALES VS DIMENSIONES'!D76,FALSE)="X",1,0)</f>
        <v>#REF!</v>
      </c>
      <c r="G76">
        <f>IF(E76=0,0,IF(VLOOKUP(A76,#REF!,'NUMERALES VS DIMENSIONES'!E76,FALSE)="X",1,0))</f>
        <v>0</v>
      </c>
      <c r="H76" s="27" t="str">
        <f t="shared" si="16"/>
        <v>http://www.funcionpublica.gov.co/eva/mipg/img/icono-operacion-informacion2.svg</v>
      </c>
      <c r="I76" t="str">
        <f t="shared" si="16"/>
        <v>5. Info y Comunica</v>
      </c>
    </row>
    <row r="77" spans="1:9" ht="15" customHeight="1" x14ac:dyDescent="0.25">
      <c r="A77" s="18" t="str">
        <f t="shared" si="15"/>
        <v>7.1 Recursos.
E1.1 Estándar: Recursos financieros, técnicos humanos y de otra índole</v>
      </c>
      <c r="B77" s="2" t="s">
        <v>76</v>
      </c>
      <c r="C77" s="21" t="e">
        <f t="shared" si="10"/>
        <v>#REF!</v>
      </c>
      <c r="D77" s="21">
        <f t="shared" si="11"/>
        <v>25</v>
      </c>
      <c r="E77">
        <f t="shared" si="12"/>
        <v>0</v>
      </c>
      <c r="F77" t="e">
        <f>IF(VLOOKUP(A77,#REF!,'NUMERALES VS DIMENSIONES'!D77,FALSE)="X",1,0)</f>
        <v>#REF!</v>
      </c>
      <c r="G77">
        <f>IF(E77=0,0,IF(VLOOKUP(A77,#REF!,'NUMERALES VS DIMENSIONES'!E77,FALSE)="X",1,0))</f>
        <v>0</v>
      </c>
      <c r="H77" s="27" t="str">
        <f t="shared" si="16"/>
        <v>http://www.funcionpublica.gov.co/eva/mipg/img/icono-operacion-gestion-conocimiento2.svg</v>
      </c>
      <c r="I77" t="str">
        <f t="shared" si="16"/>
        <v>6. Gest. Conocimiento</v>
      </c>
    </row>
    <row r="78" spans="1:9" ht="15" customHeight="1" x14ac:dyDescent="0.25">
      <c r="A78" s="18" t="str">
        <f t="shared" si="15"/>
        <v>7.1 Recursos.
E1.1 Estándar: Recursos financieros, técnicos humanos y de otra índole</v>
      </c>
      <c r="B78" s="2" t="s">
        <v>79</v>
      </c>
      <c r="C78" s="21" t="e">
        <f t="shared" si="10"/>
        <v>#REF!</v>
      </c>
      <c r="D78" s="21">
        <f t="shared" si="11"/>
        <v>26</v>
      </c>
      <c r="E78">
        <f t="shared" si="12"/>
        <v>0</v>
      </c>
      <c r="F78" t="e">
        <f>IF(VLOOKUP(A78,#REF!,'NUMERALES VS DIMENSIONES'!D78,FALSE)="X",1,0)</f>
        <v>#REF!</v>
      </c>
      <c r="G78">
        <f>IF(E78=0,0,IF(VLOOKUP(A78,#REF!,'NUMERALES VS DIMENSIONES'!E78,FALSE)="X",1,0))</f>
        <v>0</v>
      </c>
      <c r="H78" s="27" t="str">
        <f t="shared" si="16"/>
        <v>https://www.funcionpublica.gov.co/eva/mipg/img/icono-operacion-control2.svg</v>
      </c>
      <c r="I78" t="str">
        <f t="shared" si="16"/>
        <v>7. Control Interno</v>
      </c>
    </row>
    <row r="79" spans="1:9" x14ac:dyDescent="0.25">
      <c r="A79" s="18" t="s">
        <v>17</v>
      </c>
      <c r="B79" s="2" t="s">
        <v>61</v>
      </c>
      <c r="C79" s="21" t="e">
        <f t="shared" si="10"/>
        <v>#REF!</v>
      </c>
      <c r="D79" s="21">
        <f t="shared" si="11"/>
        <v>8</v>
      </c>
      <c r="E79">
        <f t="shared" si="12"/>
        <v>0</v>
      </c>
      <c r="F79" t="e">
        <f>IF(VLOOKUP(A79,#REF!,'NUMERALES VS DIMENSIONES'!D79,FALSE)="X",1,0)</f>
        <v>#REF!</v>
      </c>
      <c r="G79">
        <f>IF(E79=0,0,IF(VLOOKUP(A79,#REF!,'NUMERALES VS DIMENSIONES'!E79,FALSE)="X",1,0))</f>
        <v>0</v>
      </c>
      <c r="H79" s="27" t="str">
        <f t="shared" si="16"/>
        <v>https://www.funcionpublica.gov.co/documents/28587410/28587920/icono-operacion-talento.svg/d4dce90c-5aa2-a5c3-05e6-3f822ff1dc73</v>
      </c>
      <c r="I79" t="str">
        <f t="shared" si="16"/>
        <v>1. Talento Humano</v>
      </c>
    </row>
    <row r="80" spans="1:9" x14ac:dyDescent="0.25">
      <c r="A80" s="18" t="str">
        <f t="shared" ref="A80:A85" si="17">A79</f>
        <v>7.2 Competencia.</v>
      </c>
      <c r="B80" s="2" t="s">
        <v>64</v>
      </c>
      <c r="C80" s="21" t="e">
        <f t="shared" si="10"/>
        <v>#REF!</v>
      </c>
      <c r="D80" s="21">
        <f t="shared" si="11"/>
        <v>9</v>
      </c>
      <c r="E80">
        <f t="shared" si="12"/>
        <v>10</v>
      </c>
      <c r="F80" t="e">
        <f>IF(VLOOKUP(A80,#REF!,'NUMERALES VS DIMENSIONES'!D80,FALSE)="X",1,0)</f>
        <v>#REF!</v>
      </c>
      <c r="G80" t="e">
        <f>IF(E80=0,0,IF(VLOOKUP(A80,#REF!,'NUMERALES VS DIMENSIONES'!E80,FALSE)="X",1,0))</f>
        <v>#REF!</v>
      </c>
      <c r="H80" s="27" t="str">
        <f t="shared" si="16"/>
        <v>http://www.funcionpublica.gov.co/eva/mipg/img/icono-operacion-direccionamiento2.svg</v>
      </c>
      <c r="I80" t="str">
        <f t="shared" si="16"/>
        <v>2. Dir Estrategico</v>
      </c>
    </row>
    <row r="81" spans="1:9" x14ac:dyDescent="0.25">
      <c r="A81" s="18" t="str">
        <f t="shared" si="17"/>
        <v>7.2 Competencia.</v>
      </c>
      <c r="B81" s="2" t="s">
        <v>67</v>
      </c>
      <c r="C81" s="21" t="e">
        <f t="shared" si="10"/>
        <v>#REF!</v>
      </c>
      <c r="D81" s="21">
        <f t="shared" si="11"/>
        <v>11</v>
      </c>
      <c r="E81">
        <f t="shared" si="12"/>
        <v>0</v>
      </c>
      <c r="F81" t="e">
        <f>IF(VLOOKUP(A81,#REF!,'NUMERALES VS DIMENSIONES'!D81,FALSE)="X",1,0)</f>
        <v>#REF!</v>
      </c>
      <c r="G81">
        <f>IF(E81=0,0,IF(VLOOKUP(A81,#REF!,'NUMERALES VS DIMENSIONES'!E81,FALSE)="X",1,0))</f>
        <v>0</v>
      </c>
      <c r="H81" s="27" t="str">
        <f t="shared" si="16"/>
        <v>http://www.funcionpublica.gov.co/eva/mipg/img/icono-operacion-gestion-resultado-interno.svg</v>
      </c>
      <c r="I81" t="str">
        <f t="shared" si="16"/>
        <v>3. Gest. valores</v>
      </c>
    </row>
    <row r="82" spans="1:9" x14ac:dyDescent="0.25">
      <c r="A82" s="18" t="str">
        <f t="shared" si="17"/>
        <v>7.2 Competencia.</v>
      </c>
      <c r="B82" s="2" t="s">
        <v>70</v>
      </c>
      <c r="C82" s="21" t="e">
        <f t="shared" ref="C82:C138" si="18">IF((F82+G82)&gt;0,"SI","NO")</f>
        <v>#REF!</v>
      </c>
      <c r="D82" s="21">
        <f t="shared" ref="D82:D138" si="19">IF(B82="Dimensión de Talento Humano",8,IF(B82="Dimensión Direccionamiento Estratégico y Planeación",9,IF(B82="Dimensión Gestión con Valores para el Resultado",11,IF(B82="Dimensión Evaluación para el Resultado",21,IF(B82="Dimensión Información y Comunicación",22,IF(B82="Dimensión Gestión del Conocimiento y la Innovación",25,IF(B82="Dimensión Control Interno",26,0)))))))</f>
        <v>21</v>
      </c>
      <c r="E82">
        <f t="shared" ref="E82:E138" si="20">IF(B82="Dimensión Direccionamiento Estratégico y Planeación",10,0)</f>
        <v>0</v>
      </c>
      <c r="F82" t="e">
        <f>IF(VLOOKUP(A82,#REF!,'NUMERALES VS DIMENSIONES'!D82,FALSE)="X",1,0)</f>
        <v>#REF!</v>
      </c>
      <c r="G82">
        <f>IF(E82=0,0,IF(VLOOKUP(A82,#REF!,'NUMERALES VS DIMENSIONES'!E82,FALSE)="X",1,0))</f>
        <v>0</v>
      </c>
      <c r="H82" s="27" t="str">
        <f t="shared" si="16"/>
        <v>http://www.funcionpublica.gov.co/eva/mipg/img/icono-operacion-evaluacion2.svg</v>
      </c>
      <c r="I82" t="str">
        <f t="shared" si="16"/>
        <v>4. Evaluación</v>
      </c>
    </row>
    <row r="83" spans="1:9" x14ac:dyDescent="0.25">
      <c r="A83" s="18" t="str">
        <f t="shared" si="17"/>
        <v>7.2 Competencia.</v>
      </c>
      <c r="B83" s="2" t="s">
        <v>73</v>
      </c>
      <c r="C83" s="21" t="e">
        <f t="shared" si="18"/>
        <v>#REF!</v>
      </c>
      <c r="D83" s="21">
        <f t="shared" si="19"/>
        <v>22</v>
      </c>
      <c r="E83">
        <f t="shared" si="20"/>
        <v>0</v>
      </c>
      <c r="F83" t="e">
        <f>IF(VLOOKUP(A83,#REF!,'NUMERALES VS DIMENSIONES'!D83,FALSE)="X",1,0)</f>
        <v>#REF!</v>
      </c>
      <c r="G83">
        <f>IF(E83=0,0,IF(VLOOKUP(A83,#REF!,'NUMERALES VS DIMENSIONES'!E83,FALSE)="X",1,0))</f>
        <v>0</v>
      </c>
      <c r="H83" s="27" t="str">
        <f t="shared" si="16"/>
        <v>http://www.funcionpublica.gov.co/eva/mipg/img/icono-operacion-informacion2.svg</v>
      </c>
      <c r="I83" t="str">
        <f t="shared" si="16"/>
        <v>5. Info y Comunica</v>
      </c>
    </row>
    <row r="84" spans="1:9" ht="15" customHeight="1" x14ac:dyDescent="0.25">
      <c r="A84" s="18" t="str">
        <f t="shared" si="17"/>
        <v>7.2 Competencia.</v>
      </c>
      <c r="B84" s="2" t="s">
        <v>76</v>
      </c>
      <c r="C84" s="21" t="e">
        <f t="shared" si="18"/>
        <v>#REF!</v>
      </c>
      <c r="D84" s="21">
        <f t="shared" si="19"/>
        <v>25</v>
      </c>
      <c r="E84">
        <f t="shared" si="20"/>
        <v>0</v>
      </c>
      <c r="F84" t="e">
        <f>IF(VLOOKUP(A84,#REF!,'NUMERALES VS DIMENSIONES'!D84,FALSE)="X",1,0)</f>
        <v>#REF!</v>
      </c>
      <c r="G84">
        <f>IF(E84=0,0,IF(VLOOKUP(A84,#REF!,'NUMERALES VS DIMENSIONES'!E84,FALSE)="X",1,0))</f>
        <v>0</v>
      </c>
      <c r="H84" s="27" t="str">
        <f t="shared" si="16"/>
        <v>http://www.funcionpublica.gov.co/eva/mipg/img/icono-operacion-gestion-conocimiento2.svg</v>
      </c>
      <c r="I84" t="str">
        <f t="shared" si="16"/>
        <v>6. Gest. Conocimiento</v>
      </c>
    </row>
    <row r="85" spans="1:9" ht="15" customHeight="1" x14ac:dyDescent="0.25">
      <c r="A85" s="18" t="str">
        <f t="shared" si="17"/>
        <v>7.2 Competencia.</v>
      </c>
      <c r="B85" s="2" t="s">
        <v>79</v>
      </c>
      <c r="C85" s="21" t="e">
        <f t="shared" si="18"/>
        <v>#REF!</v>
      </c>
      <c r="D85" s="21">
        <f t="shared" si="19"/>
        <v>26</v>
      </c>
      <c r="E85">
        <f t="shared" si="20"/>
        <v>0</v>
      </c>
      <c r="F85" t="e">
        <f>IF(VLOOKUP(A85,#REF!,'NUMERALES VS DIMENSIONES'!D85,FALSE)="X",1,0)</f>
        <v>#REF!</v>
      </c>
      <c r="G85">
        <f>IF(E85=0,0,IF(VLOOKUP(A85,#REF!,'NUMERALES VS DIMENSIONES'!E85,FALSE)="X",1,0))</f>
        <v>0</v>
      </c>
      <c r="H85" s="27" t="str">
        <f t="shared" si="16"/>
        <v>https://www.funcionpublica.gov.co/eva/mipg/img/icono-operacion-control2.svg</v>
      </c>
      <c r="I85" t="str">
        <f t="shared" si="16"/>
        <v>7. Control Interno</v>
      </c>
    </row>
    <row r="86" spans="1:9" ht="38.25" x14ac:dyDescent="0.25">
      <c r="A86" s="18" t="s">
        <v>18</v>
      </c>
      <c r="B86" s="2" t="s">
        <v>61</v>
      </c>
      <c r="C86" s="21" t="e">
        <f t="shared" si="18"/>
        <v>#REF!</v>
      </c>
      <c r="D86" s="21">
        <f t="shared" si="19"/>
        <v>8</v>
      </c>
      <c r="E86">
        <f t="shared" si="20"/>
        <v>0</v>
      </c>
      <c r="F86" t="e">
        <f>IF(VLOOKUP(A86,#REF!,'NUMERALES VS DIMENSIONES'!D86,FALSE)="X",1,0)</f>
        <v>#REF!</v>
      </c>
      <c r="G86">
        <f>IF(E86=0,0,IF(VLOOKUP(A86,#REF!,'NUMERALES VS DIMENSIONES'!E86,FALSE)="X",1,0))</f>
        <v>0</v>
      </c>
      <c r="H86" s="27" t="str">
        <f t="shared" si="16"/>
        <v>https://www.funcionpublica.gov.co/documents/28587410/28587920/icono-operacion-talento.svg/d4dce90c-5aa2-a5c3-05e6-3f822ff1dc73</v>
      </c>
      <c r="I86" t="str">
        <f t="shared" si="16"/>
        <v>1. Talento Humano</v>
      </c>
    </row>
    <row r="87" spans="1:9" ht="38.25" x14ac:dyDescent="0.25">
      <c r="A87" s="18" t="str">
        <f t="shared" ref="A87:A92" si="21">A86</f>
        <v>7.3 Concienciación.
E1.2 Estándar: Capacitación en el Sistema de Gestión de Seguridad y Salud en el Trabajo</v>
      </c>
      <c r="B87" s="2" t="s">
        <v>64</v>
      </c>
      <c r="C87" s="21" t="e">
        <f t="shared" si="18"/>
        <v>#REF!</v>
      </c>
      <c r="D87" s="21">
        <f t="shared" si="19"/>
        <v>9</v>
      </c>
      <c r="E87">
        <f t="shared" si="20"/>
        <v>10</v>
      </c>
      <c r="F87" t="e">
        <f>IF(VLOOKUP(A87,#REF!,'NUMERALES VS DIMENSIONES'!D87,FALSE)="X",1,0)</f>
        <v>#REF!</v>
      </c>
      <c r="G87" t="e">
        <f>IF(E87=0,0,IF(VLOOKUP(A87,#REF!,'NUMERALES VS DIMENSIONES'!E87,FALSE)="X",1,0))</f>
        <v>#REF!</v>
      </c>
      <c r="H87" s="27" t="str">
        <f t="shared" si="16"/>
        <v>http://www.funcionpublica.gov.co/eva/mipg/img/icono-operacion-direccionamiento2.svg</v>
      </c>
      <c r="I87" t="str">
        <f t="shared" si="16"/>
        <v>2. Dir Estrategico</v>
      </c>
    </row>
    <row r="88" spans="1:9" ht="38.25" x14ac:dyDescent="0.25">
      <c r="A88" s="18" t="str">
        <f t="shared" si="21"/>
        <v>7.3 Concienciación.
E1.2 Estándar: Capacitación en el Sistema de Gestión de Seguridad y Salud en el Trabajo</v>
      </c>
      <c r="B88" s="2" t="s">
        <v>67</v>
      </c>
      <c r="C88" s="21" t="e">
        <f t="shared" si="18"/>
        <v>#REF!</v>
      </c>
      <c r="D88" s="21">
        <f t="shared" si="19"/>
        <v>11</v>
      </c>
      <c r="E88">
        <f t="shared" si="20"/>
        <v>0</v>
      </c>
      <c r="F88" t="e">
        <f>IF(VLOOKUP(A88,#REF!,'NUMERALES VS DIMENSIONES'!D88,FALSE)="X",1,0)</f>
        <v>#REF!</v>
      </c>
      <c r="G88">
        <f>IF(E88=0,0,IF(VLOOKUP(A88,#REF!,'NUMERALES VS DIMENSIONES'!E88,FALSE)="X",1,0))</f>
        <v>0</v>
      </c>
      <c r="H88" s="27" t="str">
        <f t="shared" si="16"/>
        <v>http://www.funcionpublica.gov.co/eva/mipg/img/icono-operacion-gestion-resultado-interno.svg</v>
      </c>
      <c r="I88" t="str">
        <f t="shared" si="16"/>
        <v>3. Gest. valores</v>
      </c>
    </row>
    <row r="89" spans="1:9" ht="38.25" x14ac:dyDescent="0.25">
      <c r="A89" s="18" t="str">
        <f t="shared" si="21"/>
        <v>7.3 Concienciación.
E1.2 Estándar: Capacitación en el Sistema de Gestión de Seguridad y Salud en el Trabajo</v>
      </c>
      <c r="B89" s="2" t="s">
        <v>70</v>
      </c>
      <c r="C89" s="21" t="e">
        <f t="shared" si="18"/>
        <v>#REF!</v>
      </c>
      <c r="D89" s="21">
        <f t="shared" si="19"/>
        <v>21</v>
      </c>
      <c r="E89">
        <f t="shared" si="20"/>
        <v>0</v>
      </c>
      <c r="F89" t="e">
        <f>IF(VLOOKUP(A89,#REF!,'NUMERALES VS DIMENSIONES'!D89,FALSE)="X",1,0)</f>
        <v>#REF!</v>
      </c>
      <c r="G89">
        <f>IF(E89=0,0,IF(VLOOKUP(A89,#REF!,'NUMERALES VS DIMENSIONES'!E89,FALSE)="X",1,0))</f>
        <v>0</v>
      </c>
      <c r="H89" s="27" t="str">
        <f t="shared" si="16"/>
        <v>http://www.funcionpublica.gov.co/eva/mipg/img/icono-operacion-evaluacion2.svg</v>
      </c>
      <c r="I89" t="str">
        <f t="shared" si="16"/>
        <v>4. Evaluación</v>
      </c>
    </row>
    <row r="90" spans="1:9" ht="38.25" x14ac:dyDescent="0.25">
      <c r="A90" s="18" t="str">
        <f t="shared" si="21"/>
        <v>7.3 Concienciación.
E1.2 Estándar: Capacitación en el Sistema de Gestión de Seguridad y Salud en el Trabajo</v>
      </c>
      <c r="B90" s="2" t="s">
        <v>73</v>
      </c>
      <c r="C90" s="21" t="e">
        <f t="shared" si="18"/>
        <v>#REF!</v>
      </c>
      <c r="D90" s="21">
        <f t="shared" si="19"/>
        <v>22</v>
      </c>
      <c r="E90">
        <f t="shared" si="20"/>
        <v>0</v>
      </c>
      <c r="F90" t="e">
        <f>IF(VLOOKUP(A90,#REF!,'NUMERALES VS DIMENSIONES'!D90,FALSE)="X",1,0)</f>
        <v>#REF!</v>
      </c>
      <c r="G90">
        <f>IF(E90=0,0,IF(VLOOKUP(A90,#REF!,'NUMERALES VS DIMENSIONES'!E90,FALSE)="X",1,0))</f>
        <v>0</v>
      </c>
      <c r="H90" s="27" t="str">
        <f t="shared" si="16"/>
        <v>http://www.funcionpublica.gov.co/eva/mipg/img/icono-operacion-informacion2.svg</v>
      </c>
      <c r="I90" t="str">
        <f t="shared" si="16"/>
        <v>5. Info y Comunica</v>
      </c>
    </row>
    <row r="91" spans="1:9" ht="15" customHeight="1" x14ac:dyDescent="0.25">
      <c r="A91" s="18" t="str">
        <f t="shared" si="21"/>
        <v>7.3 Concienciación.
E1.2 Estándar: Capacitación en el Sistema de Gestión de Seguridad y Salud en el Trabajo</v>
      </c>
      <c r="B91" s="2" t="s">
        <v>76</v>
      </c>
      <c r="C91" s="21" t="e">
        <f t="shared" si="18"/>
        <v>#REF!</v>
      </c>
      <c r="D91" s="21">
        <f t="shared" si="19"/>
        <v>25</v>
      </c>
      <c r="E91">
        <f t="shared" si="20"/>
        <v>0</v>
      </c>
      <c r="F91" t="e">
        <f>IF(VLOOKUP(A91,#REF!,'NUMERALES VS DIMENSIONES'!D91,FALSE)="X",1,0)</f>
        <v>#REF!</v>
      </c>
      <c r="G91">
        <f>IF(E91=0,0,IF(VLOOKUP(A91,#REF!,'NUMERALES VS DIMENSIONES'!E91,FALSE)="X",1,0))</f>
        <v>0</v>
      </c>
      <c r="H91" s="27" t="str">
        <f t="shared" si="16"/>
        <v>http://www.funcionpublica.gov.co/eva/mipg/img/icono-operacion-gestion-conocimiento2.svg</v>
      </c>
      <c r="I91" t="str">
        <f t="shared" si="16"/>
        <v>6. Gest. Conocimiento</v>
      </c>
    </row>
    <row r="92" spans="1:9" ht="15" customHeight="1" x14ac:dyDescent="0.25">
      <c r="A92" s="18" t="str">
        <f t="shared" si="21"/>
        <v>7.3 Concienciación.
E1.2 Estándar: Capacitación en el Sistema de Gestión de Seguridad y Salud en el Trabajo</v>
      </c>
      <c r="B92" s="2" t="s">
        <v>79</v>
      </c>
      <c r="C92" s="21" t="e">
        <f t="shared" si="18"/>
        <v>#REF!</v>
      </c>
      <c r="D92" s="21">
        <f t="shared" si="19"/>
        <v>26</v>
      </c>
      <c r="E92">
        <f t="shared" si="20"/>
        <v>0</v>
      </c>
      <c r="F92" t="e">
        <f>IF(VLOOKUP(A92,#REF!,'NUMERALES VS DIMENSIONES'!D92,FALSE)="X",1,0)</f>
        <v>#REF!</v>
      </c>
      <c r="G92">
        <f>IF(E92=0,0,IF(VLOOKUP(A92,#REF!,'NUMERALES VS DIMENSIONES'!E92,FALSE)="X",1,0))</f>
        <v>0</v>
      </c>
      <c r="H92" s="27" t="str">
        <f t="shared" si="16"/>
        <v>https://www.funcionpublica.gov.co/eva/mipg/img/icono-operacion-control2.svg</v>
      </c>
      <c r="I92" t="str">
        <f t="shared" si="16"/>
        <v>7. Control Interno</v>
      </c>
    </row>
    <row r="93" spans="1:9" ht="25.5" x14ac:dyDescent="0.25">
      <c r="A93" s="18" t="s">
        <v>19</v>
      </c>
      <c r="B93" s="2" t="s">
        <v>61</v>
      </c>
      <c r="C93" s="21" t="e">
        <f t="shared" si="18"/>
        <v>#REF!</v>
      </c>
      <c r="D93" s="21">
        <f t="shared" si="19"/>
        <v>8</v>
      </c>
      <c r="E93">
        <f t="shared" si="20"/>
        <v>0</v>
      </c>
      <c r="F93" t="e">
        <f>IF(VLOOKUP(A93,#REF!,'NUMERALES VS DIMENSIONES'!D93,FALSE)="X",1,0)</f>
        <v>#REF!</v>
      </c>
      <c r="G93">
        <f>IF(E93=0,0,IF(VLOOKUP(A93,#REF!,'NUMERALES VS DIMENSIONES'!E93,FALSE)="X",1,0))</f>
        <v>0</v>
      </c>
      <c r="H93" s="27" t="str">
        <f t="shared" si="16"/>
        <v>https://www.funcionpublica.gov.co/documents/28587410/28587920/icono-operacion-talento.svg/d4dce90c-5aa2-a5c3-05e6-3f822ff1dc73</v>
      </c>
      <c r="I93" t="str">
        <f t="shared" si="16"/>
        <v>1. Talento Humano</v>
      </c>
    </row>
    <row r="94" spans="1:9" ht="25.5" x14ac:dyDescent="0.25">
      <c r="A94" s="18" t="str">
        <f t="shared" ref="A94:A99" si="22">A93</f>
        <v>7.4 Comunicación.
E2.8 Estándar: Mecanismos de Comunicación.</v>
      </c>
      <c r="B94" s="2" t="s">
        <v>64</v>
      </c>
      <c r="C94" s="21" t="e">
        <f t="shared" si="18"/>
        <v>#REF!</v>
      </c>
      <c r="D94" s="21">
        <f t="shared" si="19"/>
        <v>9</v>
      </c>
      <c r="E94">
        <f t="shared" si="20"/>
        <v>10</v>
      </c>
      <c r="F94" t="e">
        <f>IF(VLOOKUP(A94,#REF!,'NUMERALES VS DIMENSIONES'!D94,FALSE)="X",1,0)</f>
        <v>#REF!</v>
      </c>
      <c r="G94" t="e">
        <f>IF(E94=0,0,IF(VLOOKUP(A94,#REF!,'NUMERALES VS DIMENSIONES'!E94,FALSE)="X",1,0))</f>
        <v>#REF!</v>
      </c>
      <c r="H94" s="27" t="str">
        <f t="shared" si="16"/>
        <v>http://www.funcionpublica.gov.co/eva/mipg/img/icono-operacion-direccionamiento2.svg</v>
      </c>
      <c r="I94" t="str">
        <f t="shared" si="16"/>
        <v>2. Dir Estrategico</v>
      </c>
    </row>
    <row r="95" spans="1:9" ht="25.5" x14ac:dyDescent="0.25">
      <c r="A95" s="18" t="str">
        <f t="shared" si="22"/>
        <v>7.4 Comunicación.
E2.8 Estándar: Mecanismos de Comunicación.</v>
      </c>
      <c r="B95" s="2" t="s">
        <v>67</v>
      </c>
      <c r="C95" s="21" t="e">
        <f t="shared" si="18"/>
        <v>#REF!</v>
      </c>
      <c r="D95" s="21">
        <f t="shared" si="19"/>
        <v>11</v>
      </c>
      <c r="E95">
        <f t="shared" si="20"/>
        <v>0</v>
      </c>
      <c r="F95" t="e">
        <f>IF(VLOOKUP(A95,#REF!,'NUMERALES VS DIMENSIONES'!D95,FALSE)="X",1,0)</f>
        <v>#REF!</v>
      </c>
      <c r="G95">
        <f>IF(E95=0,0,IF(VLOOKUP(A95,#REF!,'NUMERALES VS DIMENSIONES'!E95,FALSE)="X",1,0))</f>
        <v>0</v>
      </c>
      <c r="H95" s="27" t="str">
        <f t="shared" si="16"/>
        <v>http://www.funcionpublica.gov.co/eva/mipg/img/icono-operacion-gestion-resultado-interno.svg</v>
      </c>
      <c r="I95" t="str">
        <f t="shared" si="16"/>
        <v>3. Gest. valores</v>
      </c>
    </row>
    <row r="96" spans="1:9" ht="25.5" x14ac:dyDescent="0.25">
      <c r="A96" s="18" t="str">
        <f t="shared" si="22"/>
        <v>7.4 Comunicación.
E2.8 Estándar: Mecanismos de Comunicación.</v>
      </c>
      <c r="B96" s="2" t="s">
        <v>70</v>
      </c>
      <c r="C96" s="21" t="e">
        <f t="shared" si="18"/>
        <v>#REF!</v>
      </c>
      <c r="D96" s="21">
        <f t="shared" si="19"/>
        <v>21</v>
      </c>
      <c r="E96">
        <f t="shared" si="20"/>
        <v>0</v>
      </c>
      <c r="F96" t="e">
        <f>IF(VLOOKUP(A96,#REF!,'NUMERALES VS DIMENSIONES'!D96,FALSE)="X",1,0)</f>
        <v>#REF!</v>
      </c>
      <c r="G96">
        <f>IF(E96=0,0,IF(VLOOKUP(A96,#REF!,'NUMERALES VS DIMENSIONES'!E96,FALSE)="X",1,0))</f>
        <v>0</v>
      </c>
      <c r="H96" s="27" t="str">
        <f t="shared" si="16"/>
        <v>http://www.funcionpublica.gov.co/eva/mipg/img/icono-operacion-evaluacion2.svg</v>
      </c>
      <c r="I96" t="str">
        <f t="shared" si="16"/>
        <v>4. Evaluación</v>
      </c>
    </row>
    <row r="97" spans="1:9" ht="25.5" x14ac:dyDescent="0.25">
      <c r="A97" s="18" t="str">
        <f t="shared" si="22"/>
        <v>7.4 Comunicación.
E2.8 Estándar: Mecanismos de Comunicación.</v>
      </c>
      <c r="B97" s="2" t="s">
        <v>73</v>
      </c>
      <c r="C97" s="21" t="e">
        <f t="shared" si="18"/>
        <v>#REF!</v>
      </c>
      <c r="D97" s="21">
        <f t="shared" si="19"/>
        <v>22</v>
      </c>
      <c r="E97">
        <f t="shared" si="20"/>
        <v>0</v>
      </c>
      <c r="F97" t="e">
        <f>IF(VLOOKUP(A97,#REF!,'NUMERALES VS DIMENSIONES'!D97,FALSE)="X",1,0)</f>
        <v>#REF!</v>
      </c>
      <c r="G97">
        <f>IF(E97=0,0,IF(VLOOKUP(A97,#REF!,'NUMERALES VS DIMENSIONES'!E97,FALSE)="X",1,0))</f>
        <v>0</v>
      </c>
      <c r="H97" s="27" t="str">
        <f t="shared" si="16"/>
        <v>http://www.funcionpublica.gov.co/eva/mipg/img/icono-operacion-informacion2.svg</v>
      </c>
      <c r="I97" t="str">
        <f t="shared" si="16"/>
        <v>5. Info y Comunica</v>
      </c>
    </row>
    <row r="98" spans="1:9" ht="15" customHeight="1" x14ac:dyDescent="0.25">
      <c r="A98" s="18" t="str">
        <f t="shared" si="22"/>
        <v>7.4 Comunicación.
E2.8 Estándar: Mecanismos de Comunicación.</v>
      </c>
      <c r="B98" s="2" t="s">
        <v>76</v>
      </c>
      <c r="C98" s="21" t="e">
        <f t="shared" si="18"/>
        <v>#REF!</v>
      </c>
      <c r="D98" s="21">
        <f t="shared" si="19"/>
        <v>25</v>
      </c>
      <c r="E98">
        <f t="shared" si="20"/>
        <v>0</v>
      </c>
      <c r="F98" t="e">
        <f>IF(VLOOKUP(A98,#REF!,'NUMERALES VS DIMENSIONES'!D98,FALSE)="X",1,0)</f>
        <v>#REF!</v>
      </c>
      <c r="G98">
        <f>IF(E98=0,0,IF(VLOOKUP(A98,#REF!,'NUMERALES VS DIMENSIONES'!E98,FALSE)="X",1,0))</f>
        <v>0</v>
      </c>
      <c r="H98" s="27" t="str">
        <f t="shared" si="16"/>
        <v>http://www.funcionpublica.gov.co/eva/mipg/img/icono-operacion-gestion-conocimiento2.svg</v>
      </c>
      <c r="I98" t="str">
        <f t="shared" si="16"/>
        <v>6. Gest. Conocimiento</v>
      </c>
    </row>
    <row r="99" spans="1:9" ht="15" customHeight="1" x14ac:dyDescent="0.25">
      <c r="A99" s="18" t="str">
        <f t="shared" si="22"/>
        <v>7.4 Comunicación.
E2.8 Estándar: Mecanismos de Comunicación.</v>
      </c>
      <c r="B99" s="2" t="s">
        <v>79</v>
      </c>
      <c r="C99" s="21" t="e">
        <f t="shared" si="18"/>
        <v>#REF!</v>
      </c>
      <c r="D99" s="21">
        <f t="shared" si="19"/>
        <v>26</v>
      </c>
      <c r="E99">
        <f t="shared" si="20"/>
        <v>0</v>
      </c>
      <c r="F99" t="e">
        <f>IF(VLOOKUP(A99,#REF!,'NUMERALES VS DIMENSIONES'!D99,FALSE)="X",1,0)</f>
        <v>#REF!</v>
      </c>
      <c r="G99">
        <f>IF(E99=0,0,IF(VLOOKUP(A99,#REF!,'NUMERALES VS DIMENSIONES'!E99,FALSE)="X",1,0))</f>
        <v>0</v>
      </c>
      <c r="H99" s="27" t="str">
        <f t="shared" si="16"/>
        <v>https://www.funcionpublica.gov.co/eva/mipg/img/icono-operacion-control2.svg</v>
      </c>
      <c r="I99" t="str">
        <f t="shared" si="16"/>
        <v>7. Control Interno</v>
      </c>
    </row>
    <row r="100" spans="1:9" ht="20.100000000000001" customHeight="1" x14ac:dyDescent="0.25">
      <c r="A100" s="18" t="s">
        <v>20</v>
      </c>
      <c r="B100" s="2" t="s">
        <v>61</v>
      </c>
      <c r="C100" s="21" t="e">
        <f t="shared" si="18"/>
        <v>#REF!</v>
      </c>
      <c r="D100" s="21">
        <f t="shared" si="19"/>
        <v>8</v>
      </c>
      <c r="E100">
        <f t="shared" si="20"/>
        <v>0</v>
      </c>
      <c r="F100" t="e">
        <f>IF(VLOOKUP(A100,#REF!,'NUMERALES VS DIMENSIONES'!D100,FALSE)="X",1,0)</f>
        <v>#REF!</v>
      </c>
      <c r="G100">
        <f>IF(E100=0,0,IF(VLOOKUP(A100,#REF!,'NUMERALES VS DIMENSIONES'!E100,FALSE)="X",1,0))</f>
        <v>0</v>
      </c>
      <c r="H100" s="27" t="str">
        <f t="shared" si="16"/>
        <v>https://www.funcionpublica.gov.co/documents/28587410/28587920/icono-operacion-talento.svg/d4dce90c-5aa2-a5c3-05e6-3f822ff1dc73</v>
      </c>
      <c r="I100" t="str">
        <f t="shared" si="16"/>
        <v>1. Talento Humano</v>
      </c>
    </row>
    <row r="101" spans="1:9" ht="25.5" x14ac:dyDescent="0.25">
      <c r="A101" s="18" t="str">
        <f t="shared" ref="A101:A106" si="23">A100</f>
        <v>7.5 Información documentada.
E2.5 Estándar: Conservación de la documentación</v>
      </c>
      <c r="B101" s="2" t="s">
        <v>64</v>
      </c>
      <c r="C101" s="21" t="e">
        <f t="shared" si="18"/>
        <v>#REF!</v>
      </c>
      <c r="D101" s="21">
        <f t="shared" si="19"/>
        <v>9</v>
      </c>
      <c r="E101">
        <f t="shared" si="20"/>
        <v>10</v>
      </c>
      <c r="F101" t="e">
        <f>IF(VLOOKUP(A101,#REF!,'NUMERALES VS DIMENSIONES'!D101,FALSE)="X",1,0)</f>
        <v>#REF!</v>
      </c>
      <c r="G101" t="e">
        <f>IF(E101=0,0,IF(VLOOKUP(A101,#REF!,'NUMERALES VS DIMENSIONES'!E101,FALSE)="X",1,0))</f>
        <v>#REF!</v>
      </c>
      <c r="H101" s="27" t="str">
        <f t="shared" si="16"/>
        <v>http://www.funcionpublica.gov.co/eva/mipg/img/icono-operacion-direccionamiento2.svg</v>
      </c>
      <c r="I101" t="str">
        <f t="shared" si="16"/>
        <v>2. Dir Estrategico</v>
      </c>
    </row>
    <row r="102" spans="1:9" ht="25.5" x14ac:dyDescent="0.25">
      <c r="A102" s="18" t="str">
        <f t="shared" si="23"/>
        <v>7.5 Información documentada.
E2.5 Estándar: Conservación de la documentación</v>
      </c>
      <c r="B102" s="2" t="s">
        <v>67</v>
      </c>
      <c r="C102" s="21" t="e">
        <f t="shared" si="18"/>
        <v>#REF!</v>
      </c>
      <c r="D102" s="21">
        <f t="shared" si="19"/>
        <v>11</v>
      </c>
      <c r="E102">
        <f t="shared" si="20"/>
        <v>0</v>
      </c>
      <c r="F102" t="e">
        <f>IF(VLOOKUP(A102,#REF!,'NUMERALES VS DIMENSIONES'!D102,FALSE)="X",1,0)</f>
        <v>#REF!</v>
      </c>
      <c r="G102">
        <f>IF(E102=0,0,IF(VLOOKUP(A102,#REF!,'NUMERALES VS DIMENSIONES'!E102,FALSE)="X",1,0))</f>
        <v>0</v>
      </c>
      <c r="H102" s="27" t="str">
        <f t="shared" si="16"/>
        <v>http://www.funcionpublica.gov.co/eva/mipg/img/icono-operacion-gestion-resultado-interno.svg</v>
      </c>
      <c r="I102" t="str">
        <f t="shared" si="16"/>
        <v>3. Gest. valores</v>
      </c>
    </row>
    <row r="103" spans="1:9" ht="25.5" x14ac:dyDescent="0.25">
      <c r="A103" s="18" t="str">
        <f t="shared" si="23"/>
        <v>7.5 Información documentada.
E2.5 Estándar: Conservación de la documentación</v>
      </c>
      <c r="B103" s="2" t="s">
        <v>70</v>
      </c>
      <c r="C103" s="21" t="e">
        <f t="shared" si="18"/>
        <v>#REF!</v>
      </c>
      <c r="D103" s="21">
        <f t="shared" si="19"/>
        <v>21</v>
      </c>
      <c r="E103">
        <f t="shared" si="20"/>
        <v>0</v>
      </c>
      <c r="F103" t="e">
        <f>IF(VLOOKUP(A103,#REF!,'NUMERALES VS DIMENSIONES'!D103,FALSE)="X",1,0)</f>
        <v>#REF!</v>
      </c>
      <c r="G103">
        <f>IF(E103=0,0,IF(VLOOKUP(A103,#REF!,'NUMERALES VS DIMENSIONES'!E103,FALSE)="X",1,0))</f>
        <v>0</v>
      </c>
      <c r="H103" s="27" t="str">
        <f t="shared" si="16"/>
        <v>http://www.funcionpublica.gov.co/eva/mipg/img/icono-operacion-evaluacion2.svg</v>
      </c>
      <c r="I103" t="str">
        <f t="shared" si="16"/>
        <v>4. Evaluación</v>
      </c>
    </row>
    <row r="104" spans="1:9" ht="25.5" x14ac:dyDescent="0.25">
      <c r="A104" s="18" t="str">
        <f t="shared" si="23"/>
        <v>7.5 Información documentada.
E2.5 Estándar: Conservación de la documentación</v>
      </c>
      <c r="B104" s="2" t="s">
        <v>73</v>
      </c>
      <c r="C104" s="21" t="e">
        <f t="shared" si="18"/>
        <v>#REF!</v>
      </c>
      <c r="D104" s="21">
        <f t="shared" si="19"/>
        <v>22</v>
      </c>
      <c r="E104">
        <f t="shared" si="20"/>
        <v>0</v>
      </c>
      <c r="F104" t="e">
        <f>IF(VLOOKUP(A104,#REF!,'NUMERALES VS DIMENSIONES'!D104,FALSE)="X",1,0)</f>
        <v>#REF!</v>
      </c>
      <c r="G104">
        <f>IF(E104=0,0,IF(VLOOKUP(A104,#REF!,'NUMERALES VS DIMENSIONES'!E104,FALSE)="X",1,0))</f>
        <v>0</v>
      </c>
      <c r="H104" s="27" t="str">
        <f t="shared" si="16"/>
        <v>http://www.funcionpublica.gov.co/eva/mipg/img/icono-operacion-informacion2.svg</v>
      </c>
      <c r="I104" t="str">
        <f t="shared" si="16"/>
        <v>5. Info y Comunica</v>
      </c>
    </row>
    <row r="105" spans="1:9" ht="15" customHeight="1" x14ac:dyDescent="0.25">
      <c r="A105" s="18" t="str">
        <f t="shared" si="23"/>
        <v>7.5 Información documentada.
E2.5 Estándar: Conservación de la documentación</v>
      </c>
      <c r="B105" s="2" t="s">
        <v>76</v>
      </c>
      <c r="C105" s="21" t="e">
        <f t="shared" si="18"/>
        <v>#REF!</v>
      </c>
      <c r="D105" s="21">
        <f t="shared" si="19"/>
        <v>25</v>
      </c>
      <c r="E105">
        <f t="shared" si="20"/>
        <v>0</v>
      </c>
      <c r="F105" t="e">
        <f>IF(VLOOKUP(A105,#REF!,'NUMERALES VS DIMENSIONES'!D105,FALSE)="X",1,0)</f>
        <v>#REF!</v>
      </c>
      <c r="G105">
        <f>IF(E105=0,0,IF(VLOOKUP(A105,#REF!,'NUMERALES VS DIMENSIONES'!E105,FALSE)="X",1,0))</f>
        <v>0</v>
      </c>
      <c r="H105" s="27" t="str">
        <f t="shared" si="16"/>
        <v>http://www.funcionpublica.gov.co/eva/mipg/img/icono-operacion-gestion-conocimiento2.svg</v>
      </c>
      <c r="I105" t="str">
        <f t="shared" si="16"/>
        <v>6. Gest. Conocimiento</v>
      </c>
    </row>
    <row r="106" spans="1:9" ht="15" customHeight="1" x14ac:dyDescent="0.25">
      <c r="A106" s="18" t="str">
        <f t="shared" si="23"/>
        <v>7.5 Información documentada.
E2.5 Estándar: Conservación de la documentación</v>
      </c>
      <c r="B106" s="2" t="s">
        <v>79</v>
      </c>
      <c r="C106" s="21" t="e">
        <f t="shared" si="18"/>
        <v>#REF!</v>
      </c>
      <c r="D106" s="21">
        <f t="shared" si="19"/>
        <v>26</v>
      </c>
      <c r="E106">
        <f t="shared" si="20"/>
        <v>0</v>
      </c>
      <c r="F106" t="e">
        <f>IF(VLOOKUP(A106,#REF!,'NUMERALES VS DIMENSIONES'!D106,FALSE)="X",1,0)</f>
        <v>#REF!</v>
      </c>
      <c r="G106">
        <f>IF(E106=0,0,IF(VLOOKUP(A106,#REF!,'NUMERALES VS DIMENSIONES'!E106,FALSE)="X",1,0))</f>
        <v>0</v>
      </c>
      <c r="H106" s="27" t="str">
        <f t="shared" si="16"/>
        <v>https://www.funcionpublica.gov.co/eva/mipg/img/icono-operacion-control2.svg</v>
      </c>
      <c r="I106" t="str">
        <f t="shared" si="16"/>
        <v>7. Control Interno</v>
      </c>
    </row>
    <row r="107" spans="1:9" x14ac:dyDescent="0.25">
      <c r="A107" s="18" t="s">
        <v>22</v>
      </c>
      <c r="B107" s="2" t="s">
        <v>61</v>
      </c>
      <c r="C107" s="21" t="e">
        <f t="shared" si="18"/>
        <v>#REF!</v>
      </c>
      <c r="D107" s="21">
        <f t="shared" si="19"/>
        <v>8</v>
      </c>
      <c r="E107">
        <f t="shared" si="20"/>
        <v>0</v>
      </c>
      <c r="F107" t="e">
        <f>IF(VLOOKUP(A107,#REF!,'NUMERALES VS DIMENSIONES'!D107,FALSE)="X",1,0)</f>
        <v>#REF!</v>
      </c>
      <c r="G107">
        <f>IF(E107=0,0,IF(VLOOKUP(A107,#REF!,'NUMERALES VS DIMENSIONES'!E107,FALSE)="X",1,0))</f>
        <v>0</v>
      </c>
      <c r="H107" s="27" t="str">
        <f t="shared" si="16"/>
        <v>https://www.funcionpublica.gov.co/documents/28587410/28587920/icono-operacion-talento.svg/d4dce90c-5aa2-a5c3-05e6-3f822ff1dc73</v>
      </c>
      <c r="I107" t="str">
        <f t="shared" si="16"/>
        <v>1. Talento Humano</v>
      </c>
    </row>
    <row r="108" spans="1:9" x14ac:dyDescent="0.25">
      <c r="A108" s="18" t="str">
        <f t="shared" ref="A108:A113" si="24">A107</f>
        <v>8.1 Planificación y control operacional.</v>
      </c>
      <c r="B108" s="2" t="s">
        <v>64</v>
      </c>
      <c r="C108" s="21" t="e">
        <f t="shared" si="18"/>
        <v>#REF!</v>
      </c>
      <c r="D108" s="21">
        <f t="shared" si="19"/>
        <v>9</v>
      </c>
      <c r="E108">
        <f t="shared" si="20"/>
        <v>10</v>
      </c>
      <c r="F108" t="e">
        <f>IF(VLOOKUP(A108,#REF!,'NUMERALES VS DIMENSIONES'!D108,FALSE)="X",1,0)</f>
        <v>#REF!</v>
      </c>
      <c r="G108" t="e">
        <f>IF(E108=0,0,IF(VLOOKUP(A108,#REF!,'NUMERALES VS DIMENSIONES'!E108,FALSE)="X",1,0))</f>
        <v>#REF!</v>
      </c>
      <c r="H108" s="27" t="str">
        <f t="shared" si="16"/>
        <v>http://www.funcionpublica.gov.co/eva/mipg/img/icono-operacion-direccionamiento2.svg</v>
      </c>
      <c r="I108" t="str">
        <f t="shared" si="16"/>
        <v>2. Dir Estrategico</v>
      </c>
    </row>
    <row r="109" spans="1:9" x14ac:dyDescent="0.25">
      <c r="A109" s="18" t="str">
        <f t="shared" si="24"/>
        <v>8.1 Planificación y control operacional.</v>
      </c>
      <c r="B109" s="2" t="s">
        <v>67</v>
      </c>
      <c r="C109" s="21" t="e">
        <f t="shared" si="18"/>
        <v>#REF!</v>
      </c>
      <c r="D109" s="21">
        <f t="shared" si="19"/>
        <v>11</v>
      </c>
      <c r="E109">
        <f t="shared" si="20"/>
        <v>0</v>
      </c>
      <c r="F109" t="e">
        <f>IF(VLOOKUP(A109,#REF!,'NUMERALES VS DIMENSIONES'!D109,FALSE)="X",1,0)</f>
        <v>#REF!</v>
      </c>
      <c r="G109">
        <f>IF(E109=0,0,IF(VLOOKUP(A109,#REF!,'NUMERALES VS DIMENSIONES'!E109,FALSE)="X",1,0))</f>
        <v>0</v>
      </c>
      <c r="H109" s="27" t="str">
        <f t="shared" si="16"/>
        <v>http://www.funcionpublica.gov.co/eva/mipg/img/icono-operacion-gestion-resultado-interno.svg</v>
      </c>
      <c r="I109" t="str">
        <f t="shared" si="16"/>
        <v>3. Gest. valores</v>
      </c>
    </row>
    <row r="110" spans="1:9" x14ac:dyDescent="0.25">
      <c r="A110" s="18" t="str">
        <f t="shared" si="24"/>
        <v>8.1 Planificación y control operacional.</v>
      </c>
      <c r="B110" s="2" t="s">
        <v>70</v>
      </c>
      <c r="C110" s="21" t="e">
        <f t="shared" si="18"/>
        <v>#REF!</v>
      </c>
      <c r="D110" s="21">
        <f t="shared" si="19"/>
        <v>21</v>
      </c>
      <c r="E110">
        <f t="shared" si="20"/>
        <v>0</v>
      </c>
      <c r="F110" t="e">
        <f>IF(VLOOKUP(A110,#REF!,'NUMERALES VS DIMENSIONES'!D110,FALSE)="X",1,0)</f>
        <v>#REF!</v>
      </c>
      <c r="G110">
        <f>IF(E110=0,0,IF(VLOOKUP(A110,#REF!,'NUMERALES VS DIMENSIONES'!E110,FALSE)="X",1,0))</f>
        <v>0</v>
      </c>
      <c r="H110" s="27" t="str">
        <f t="shared" si="16"/>
        <v>http://www.funcionpublica.gov.co/eva/mipg/img/icono-operacion-evaluacion2.svg</v>
      </c>
      <c r="I110" t="str">
        <f t="shared" si="16"/>
        <v>4. Evaluación</v>
      </c>
    </row>
    <row r="111" spans="1:9" x14ac:dyDescent="0.25">
      <c r="A111" s="18" t="str">
        <f t="shared" si="24"/>
        <v>8.1 Planificación y control operacional.</v>
      </c>
      <c r="B111" s="2" t="s">
        <v>73</v>
      </c>
      <c r="C111" s="21" t="e">
        <f t="shared" si="18"/>
        <v>#REF!</v>
      </c>
      <c r="D111" s="21">
        <f t="shared" si="19"/>
        <v>22</v>
      </c>
      <c r="E111">
        <f t="shared" si="20"/>
        <v>0</v>
      </c>
      <c r="F111" t="e">
        <f>IF(VLOOKUP(A111,#REF!,'NUMERALES VS DIMENSIONES'!D111,FALSE)="X",1,0)</f>
        <v>#REF!</v>
      </c>
      <c r="G111">
        <f>IF(E111=0,0,IF(VLOOKUP(A111,#REF!,'NUMERALES VS DIMENSIONES'!E111,FALSE)="X",1,0))</f>
        <v>0</v>
      </c>
      <c r="H111" s="27" t="str">
        <f t="shared" si="16"/>
        <v>http://www.funcionpublica.gov.co/eva/mipg/img/icono-operacion-informacion2.svg</v>
      </c>
      <c r="I111" t="str">
        <f t="shared" si="16"/>
        <v>5. Info y Comunica</v>
      </c>
    </row>
    <row r="112" spans="1:9" ht="15" customHeight="1" x14ac:dyDescent="0.25">
      <c r="A112" s="18" t="str">
        <f t="shared" si="24"/>
        <v>8.1 Planificación y control operacional.</v>
      </c>
      <c r="B112" s="2" t="s">
        <v>76</v>
      </c>
      <c r="C112" s="21" t="e">
        <f t="shared" si="18"/>
        <v>#REF!</v>
      </c>
      <c r="D112" s="21">
        <f t="shared" si="19"/>
        <v>25</v>
      </c>
      <c r="E112">
        <f t="shared" si="20"/>
        <v>0</v>
      </c>
      <c r="F112" t="e">
        <f>IF(VLOOKUP(A112,#REF!,'NUMERALES VS DIMENSIONES'!D112,FALSE)="X",1,0)</f>
        <v>#REF!</v>
      </c>
      <c r="G112">
        <f>IF(E112=0,0,IF(VLOOKUP(A112,#REF!,'NUMERALES VS DIMENSIONES'!E112,FALSE)="X",1,0))</f>
        <v>0</v>
      </c>
      <c r="H112" s="27" t="str">
        <f t="shared" si="16"/>
        <v>http://www.funcionpublica.gov.co/eva/mipg/img/icono-operacion-gestion-conocimiento2.svg</v>
      </c>
      <c r="I112" t="str">
        <f t="shared" si="16"/>
        <v>6. Gest. Conocimiento</v>
      </c>
    </row>
    <row r="113" spans="1:9" ht="15" customHeight="1" x14ac:dyDescent="0.25">
      <c r="A113" s="18" t="str">
        <f t="shared" si="24"/>
        <v>8.1 Planificación y control operacional.</v>
      </c>
      <c r="B113" s="2" t="s">
        <v>79</v>
      </c>
      <c r="C113" s="21" t="e">
        <f t="shared" si="18"/>
        <v>#REF!</v>
      </c>
      <c r="D113" s="21">
        <f t="shared" si="19"/>
        <v>26</v>
      </c>
      <c r="E113">
        <f t="shared" si="20"/>
        <v>0</v>
      </c>
      <c r="F113" t="e">
        <f>IF(VLOOKUP(A113,#REF!,'NUMERALES VS DIMENSIONES'!D113,FALSE)="X",1,0)</f>
        <v>#REF!</v>
      </c>
      <c r="G113">
        <f>IF(E113=0,0,IF(VLOOKUP(A113,#REF!,'NUMERALES VS DIMENSIONES'!E113,FALSE)="X",1,0))</f>
        <v>0</v>
      </c>
      <c r="H113" s="27" t="str">
        <f t="shared" si="16"/>
        <v>https://www.funcionpublica.gov.co/eva/mipg/img/icono-operacion-control2.svg</v>
      </c>
      <c r="I113" t="str">
        <f t="shared" si="16"/>
        <v>7. Control Interno</v>
      </c>
    </row>
    <row r="114" spans="1:9" x14ac:dyDescent="0.25">
      <c r="A114" s="18" t="s">
        <v>23</v>
      </c>
      <c r="B114" s="2" t="s">
        <v>61</v>
      </c>
      <c r="C114" s="21" t="e">
        <f t="shared" si="18"/>
        <v>#REF!</v>
      </c>
      <c r="D114" s="21">
        <f t="shared" si="19"/>
        <v>8</v>
      </c>
      <c r="E114">
        <f t="shared" si="20"/>
        <v>0</v>
      </c>
      <c r="F114" t="e">
        <f>IF(VLOOKUP(A114,#REF!,'NUMERALES VS DIMENSIONES'!D114,FALSE)="X",1,0)</f>
        <v>#REF!</v>
      </c>
      <c r="G114">
        <f>IF(E114=0,0,IF(VLOOKUP(A114,#REF!,'NUMERALES VS DIMENSIONES'!E114,FALSE)="X",1,0))</f>
        <v>0</v>
      </c>
      <c r="H114" s="27" t="str">
        <f t="shared" si="16"/>
        <v>https://www.funcionpublica.gov.co/documents/28587410/28587920/icono-operacion-talento.svg/d4dce90c-5aa2-a5c3-05e6-3f822ff1dc73</v>
      </c>
      <c r="I114" t="str">
        <f t="shared" si="16"/>
        <v>1. Talento Humano</v>
      </c>
    </row>
    <row r="115" spans="1:9" x14ac:dyDescent="0.25">
      <c r="A115" s="18" t="str">
        <f t="shared" ref="A115:A120" si="25">A114</f>
        <v>8.2 Requisitos para los productos y servicios.</v>
      </c>
      <c r="B115" s="2" t="s">
        <v>64</v>
      </c>
      <c r="C115" s="21" t="e">
        <f t="shared" si="18"/>
        <v>#REF!</v>
      </c>
      <c r="D115" s="21">
        <f t="shared" si="19"/>
        <v>9</v>
      </c>
      <c r="E115">
        <f t="shared" si="20"/>
        <v>10</v>
      </c>
      <c r="F115" t="e">
        <f>IF(VLOOKUP(A115,#REF!,'NUMERALES VS DIMENSIONES'!D115,FALSE)="X",1,0)</f>
        <v>#REF!</v>
      </c>
      <c r="G115" t="e">
        <f>IF(E115=0,0,IF(VLOOKUP(A115,#REF!,'NUMERALES VS DIMENSIONES'!E115,FALSE)="X",1,0))</f>
        <v>#REF!</v>
      </c>
      <c r="H115" s="27" t="str">
        <f t="shared" si="16"/>
        <v>http://www.funcionpublica.gov.co/eva/mipg/img/icono-operacion-direccionamiento2.svg</v>
      </c>
      <c r="I115" t="str">
        <f t="shared" si="16"/>
        <v>2. Dir Estrategico</v>
      </c>
    </row>
    <row r="116" spans="1:9" x14ac:dyDescent="0.25">
      <c r="A116" s="18" t="str">
        <f t="shared" si="25"/>
        <v>8.2 Requisitos para los productos y servicios.</v>
      </c>
      <c r="B116" s="2" t="s">
        <v>67</v>
      </c>
      <c r="C116" s="21" t="e">
        <f t="shared" si="18"/>
        <v>#REF!</v>
      </c>
      <c r="D116" s="21">
        <f t="shared" si="19"/>
        <v>11</v>
      </c>
      <c r="E116">
        <f t="shared" si="20"/>
        <v>0</v>
      </c>
      <c r="F116" t="e">
        <f>IF(VLOOKUP(A116,#REF!,'NUMERALES VS DIMENSIONES'!D116,FALSE)="X",1,0)</f>
        <v>#REF!</v>
      </c>
      <c r="G116">
        <f>IF(E116=0,0,IF(VLOOKUP(A116,#REF!,'NUMERALES VS DIMENSIONES'!E116,FALSE)="X",1,0))</f>
        <v>0</v>
      </c>
      <c r="H116" s="27" t="str">
        <f t="shared" si="16"/>
        <v>http://www.funcionpublica.gov.co/eva/mipg/img/icono-operacion-gestion-resultado-interno.svg</v>
      </c>
      <c r="I116" t="str">
        <f t="shared" si="16"/>
        <v>3. Gest. valores</v>
      </c>
    </row>
    <row r="117" spans="1:9" x14ac:dyDescent="0.25">
      <c r="A117" s="18" t="str">
        <f t="shared" si="25"/>
        <v>8.2 Requisitos para los productos y servicios.</v>
      </c>
      <c r="B117" s="2" t="s">
        <v>70</v>
      </c>
      <c r="C117" s="21" t="e">
        <f t="shared" si="18"/>
        <v>#REF!</v>
      </c>
      <c r="D117" s="21">
        <f t="shared" si="19"/>
        <v>21</v>
      </c>
      <c r="E117">
        <f t="shared" si="20"/>
        <v>0</v>
      </c>
      <c r="F117" t="e">
        <f>IF(VLOOKUP(A117,#REF!,'NUMERALES VS DIMENSIONES'!D117,FALSE)="X",1,0)</f>
        <v>#REF!</v>
      </c>
      <c r="G117">
        <f>IF(E117=0,0,IF(VLOOKUP(A117,#REF!,'NUMERALES VS DIMENSIONES'!E117,FALSE)="X",1,0))</f>
        <v>0</v>
      </c>
      <c r="H117" s="27" t="str">
        <f t="shared" si="16"/>
        <v>http://www.funcionpublica.gov.co/eva/mipg/img/icono-operacion-evaluacion2.svg</v>
      </c>
      <c r="I117" t="str">
        <f t="shared" si="16"/>
        <v>4. Evaluación</v>
      </c>
    </row>
    <row r="118" spans="1:9" x14ac:dyDescent="0.25">
      <c r="A118" s="18" t="str">
        <f t="shared" si="25"/>
        <v>8.2 Requisitos para los productos y servicios.</v>
      </c>
      <c r="B118" s="2" t="s">
        <v>73</v>
      </c>
      <c r="C118" s="21" t="e">
        <f t="shared" si="18"/>
        <v>#REF!</v>
      </c>
      <c r="D118" s="21">
        <f t="shared" si="19"/>
        <v>22</v>
      </c>
      <c r="E118">
        <f t="shared" si="20"/>
        <v>0</v>
      </c>
      <c r="F118" t="e">
        <f>IF(VLOOKUP(A118,#REF!,'NUMERALES VS DIMENSIONES'!D118,FALSE)="X",1,0)</f>
        <v>#REF!</v>
      </c>
      <c r="G118">
        <f>IF(E118=0,0,IF(VLOOKUP(A118,#REF!,'NUMERALES VS DIMENSIONES'!E118,FALSE)="X",1,0))</f>
        <v>0</v>
      </c>
      <c r="H118" s="27" t="str">
        <f t="shared" si="16"/>
        <v>http://www.funcionpublica.gov.co/eva/mipg/img/icono-operacion-informacion2.svg</v>
      </c>
      <c r="I118" t="str">
        <f t="shared" si="16"/>
        <v>5. Info y Comunica</v>
      </c>
    </row>
    <row r="119" spans="1:9" ht="15" customHeight="1" x14ac:dyDescent="0.25">
      <c r="A119" s="18" t="str">
        <f t="shared" si="25"/>
        <v>8.2 Requisitos para los productos y servicios.</v>
      </c>
      <c r="B119" s="2" t="s">
        <v>76</v>
      </c>
      <c r="C119" s="21" t="e">
        <f t="shared" si="18"/>
        <v>#REF!</v>
      </c>
      <c r="D119" s="21">
        <f t="shared" si="19"/>
        <v>25</v>
      </c>
      <c r="E119">
        <f t="shared" si="20"/>
        <v>0</v>
      </c>
      <c r="F119" t="e">
        <f>IF(VLOOKUP(A119,#REF!,'NUMERALES VS DIMENSIONES'!D119,FALSE)="X",1,0)</f>
        <v>#REF!</v>
      </c>
      <c r="G119">
        <f>IF(E119=0,0,IF(VLOOKUP(A119,#REF!,'NUMERALES VS DIMENSIONES'!E119,FALSE)="X",1,0))</f>
        <v>0</v>
      </c>
      <c r="H119" s="27" t="str">
        <f t="shared" si="16"/>
        <v>http://www.funcionpublica.gov.co/eva/mipg/img/icono-operacion-gestion-conocimiento2.svg</v>
      </c>
      <c r="I119" t="str">
        <f t="shared" si="16"/>
        <v>6. Gest. Conocimiento</v>
      </c>
    </row>
    <row r="120" spans="1:9" ht="15" customHeight="1" x14ac:dyDescent="0.25">
      <c r="A120" s="18" t="str">
        <f t="shared" si="25"/>
        <v>8.2 Requisitos para los productos y servicios.</v>
      </c>
      <c r="B120" s="2" t="s">
        <v>79</v>
      </c>
      <c r="C120" s="21" t="e">
        <f t="shared" si="18"/>
        <v>#REF!</v>
      </c>
      <c r="D120" s="21">
        <f t="shared" si="19"/>
        <v>26</v>
      </c>
      <c r="E120">
        <f t="shared" si="20"/>
        <v>0</v>
      </c>
      <c r="F120" t="e">
        <f>IF(VLOOKUP(A120,#REF!,'NUMERALES VS DIMENSIONES'!D120,FALSE)="X",1,0)</f>
        <v>#REF!</v>
      </c>
      <c r="G120">
        <f>IF(E120=0,0,IF(VLOOKUP(A120,#REF!,'NUMERALES VS DIMENSIONES'!E120,FALSE)="X",1,0))</f>
        <v>0</v>
      </c>
      <c r="H120" s="27" t="str">
        <f t="shared" si="16"/>
        <v>https://www.funcionpublica.gov.co/eva/mipg/img/icono-operacion-control2.svg</v>
      </c>
      <c r="I120" t="str">
        <f t="shared" si="16"/>
        <v>7. Control Interno</v>
      </c>
    </row>
    <row r="121" spans="1:9" ht="25.5" x14ac:dyDescent="0.25">
      <c r="A121" s="18" t="s">
        <v>24</v>
      </c>
      <c r="B121" s="2" t="s">
        <v>61</v>
      </c>
      <c r="C121" s="21" t="e">
        <f t="shared" si="18"/>
        <v>#REF!</v>
      </c>
      <c r="D121" s="21">
        <f t="shared" si="19"/>
        <v>8</v>
      </c>
      <c r="E121">
        <f t="shared" si="20"/>
        <v>0</v>
      </c>
      <c r="F121" t="e">
        <f>IF(VLOOKUP(A121,#REF!,'NUMERALES VS DIMENSIONES'!D121,FALSE)="X",1,0)</f>
        <v>#REF!</v>
      </c>
      <c r="G121">
        <f>IF(E121=0,0,IF(VLOOKUP(A121,#REF!,'NUMERALES VS DIMENSIONES'!E121,FALSE)="X",1,0))</f>
        <v>0</v>
      </c>
      <c r="H121" s="27" t="str">
        <f t="shared" si="16"/>
        <v>https://www.funcionpublica.gov.co/documents/28587410/28587920/icono-operacion-talento.svg/d4dce90c-5aa2-a5c3-05e6-3f822ff1dc73</v>
      </c>
      <c r="I121" t="str">
        <f t="shared" si="16"/>
        <v>1. Talento Humano</v>
      </c>
    </row>
    <row r="122" spans="1:9" ht="25.5" x14ac:dyDescent="0.25">
      <c r="A122" s="18" t="str">
        <f t="shared" ref="A122:A127" si="26">A121</f>
        <v>8.3 Diseño y desarrollo de los productos y servicios.
8.2 Diseño</v>
      </c>
      <c r="B122" s="2" t="s">
        <v>64</v>
      </c>
      <c r="C122" s="21" t="e">
        <f t="shared" si="18"/>
        <v>#REF!</v>
      </c>
      <c r="D122" s="21">
        <f t="shared" si="19"/>
        <v>9</v>
      </c>
      <c r="E122">
        <f t="shared" si="20"/>
        <v>10</v>
      </c>
      <c r="F122" t="e">
        <f>IF(VLOOKUP(A122,#REF!,'NUMERALES VS DIMENSIONES'!D122,FALSE)="X",1,0)</f>
        <v>#REF!</v>
      </c>
      <c r="G122" t="e">
        <f>IF(E122=0,0,IF(VLOOKUP(A122,#REF!,'NUMERALES VS DIMENSIONES'!E122,FALSE)="X",1,0))</f>
        <v>#REF!</v>
      </c>
      <c r="H122" s="27" t="str">
        <f t="shared" si="16"/>
        <v>http://www.funcionpublica.gov.co/eva/mipg/img/icono-operacion-direccionamiento2.svg</v>
      </c>
      <c r="I122" t="str">
        <f t="shared" si="16"/>
        <v>2. Dir Estrategico</v>
      </c>
    </row>
    <row r="123" spans="1:9" ht="25.5" x14ac:dyDescent="0.25">
      <c r="A123" s="18" t="str">
        <f t="shared" si="26"/>
        <v>8.3 Diseño y desarrollo de los productos y servicios.
8.2 Diseño</v>
      </c>
      <c r="B123" s="2" t="s">
        <v>67</v>
      </c>
      <c r="C123" s="21" t="e">
        <f t="shared" si="18"/>
        <v>#REF!</v>
      </c>
      <c r="D123" s="21">
        <f t="shared" si="19"/>
        <v>11</v>
      </c>
      <c r="E123">
        <f t="shared" si="20"/>
        <v>0</v>
      </c>
      <c r="F123" t="e">
        <f>IF(VLOOKUP(A123,#REF!,'NUMERALES VS DIMENSIONES'!D123,FALSE)="X",1,0)</f>
        <v>#REF!</v>
      </c>
      <c r="G123">
        <f>IF(E123=0,0,IF(VLOOKUP(A123,#REF!,'NUMERALES VS DIMENSIONES'!E123,FALSE)="X",1,0))</f>
        <v>0</v>
      </c>
      <c r="H123" s="27" t="str">
        <f t="shared" si="16"/>
        <v>http://www.funcionpublica.gov.co/eva/mipg/img/icono-operacion-gestion-resultado-interno.svg</v>
      </c>
      <c r="I123" t="str">
        <f t="shared" si="16"/>
        <v>3. Gest. valores</v>
      </c>
    </row>
    <row r="124" spans="1:9" ht="25.5" x14ac:dyDescent="0.25">
      <c r="A124" s="18" t="str">
        <f t="shared" si="26"/>
        <v>8.3 Diseño y desarrollo de los productos y servicios.
8.2 Diseño</v>
      </c>
      <c r="B124" s="2" t="s">
        <v>70</v>
      </c>
      <c r="C124" s="21" t="e">
        <f t="shared" si="18"/>
        <v>#REF!</v>
      </c>
      <c r="D124" s="21">
        <f t="shared" si="19"/>
        <v>21</v>
      </c>
      <c r="E124">
        <f t="shared" si="20"/>
        <v>0</v>
      </c>
      <c r="F124" t="e">
        <f>IF(VLOOKUP(A124,#REF!,'NUMERALES VS DIMENSIONES'!D124,FALSE)="X",1,0)</f>
        <v>#REF!</v>
      </c>
      <c r="G124">
        <f>IF(E124=0,0,IF(VLOOKUP(A124,#REF!,'NUMERALES VS DIMENSIONES'!E124,FALSE)="X",1,0))</f>
        <v>0</v>
      </c>
      <c r="H124" s="27" t="str">
        <f t="shared" si="16"/>
        <v>http://www.funcionpublica.gov.co/eva/mipg/img/icono-operacion-evaluacion2.svg</v>
      </c>
      <c r="I124" t="str">
        <f t="shared" si="16"/>
        <v>4. Evaluación</v>
      </c>
    </row>
    <row r="125" spans="1:9" ht="25.5" x14ac:dyDescent="0.25">
      <c r="A125" s="18" t="str">
        <f t="shared" si="26"/>
        <v>8.3 Diseño y desarrollo de los productos y servicios.
8.2 Diseño</v>
      </c>
      <c r="B125" s="2" t="s">
        <v>73</v>
      </c>
      <c r="C125" s="21" t="e">
        <f t="shared" si="18"/>
        <v>#REF!</v>
      </c>
      <c r="D125" s="21">
        <f t="shared" si="19"/>
        <v>22</v>
      </c>
      <c r="E125">
        <f t="shared" si="20"/>
        <v>0</v>
      </c>
      <c r="F125" t="e">
        <f>IF(VLOOKUP(A125,#REF!,'NUMERALES VS DIMENSIONES'!D125,FALSE)="X",1,0)</f>
        <v>#REF!</v>
      </c>
      <c r="G125">
        <f>IF(E125=0,0,IF(VLOOKUP(A125,#REF!,'NUMERALES VS DIMENSIONES'!E125,FALSE)="X",1,0))</f>
        <v>0</v>
      </c>
      <c r="H125" s="27" t="str">
        <f t="shared" si="16"/>
        <v>http://www.funcionpublica.gov.co/eva/mipg/img/icono-operacion-informacion2.svg</v>
      </c>
      <c r="I125" t="str">
        <f t="shared" si="16"/>
        <v>5. Info y Comunica</v>
      </c>
    </row>
    <row r="126" spans="1:9" ht="15" customHeight="1" x14ac:dyDescent="0.25">
      <c r="A126" s="18" t="str">
        <f t="shared" si="26"/>
        <v>8.3 Diseño y desarrollo de los productos y servicios.
8.2 Diseño</v>
      </c>
      <c r="B126" s="2" t="s">
        <v>76</v>
      </c>
      <c r="C126" s="21" t="e">
        <f t="shared" si="18"/>
        <v>#REF!</v>
      </c>
      <c r="D126" s="21">
        <f t="shared" si="19"/>
        <v>25</v>
      </c>
      <c r="E126">
        <f t="shared" si="20"/>
        <v>0</v>
      </c>
      <c r="F126" t="e">
        <f>IF(VLOOKUP(A126,#REF!,'NUMERALES VS DIMENSIONES'!D126,FALSE)="X",1,0)</f>
        <v>#REF!</v>
      </c>
      <c r="G126">
        <f>IF(E126=0,0,IF(VLOOKUP(A126,#REF!,'NUMERALES VS DIMENSIONES'!E126,FALSE)="X",1,0))</f>
        <v>0</v>
      </c>
      <c r="H126" s="27" t="str">
        <f t="shared" si="16"/>
        <v>http://www.funcionpublica.gov.co/eva/mipg/img/icono-operacion-gestion-conocimiento2.svg</v>
      </c>
      <c r="I126" t="str">
        <f t="shared" si="16"/>
        <v>6. Gest. Conocimiento</v>
      </c>
    </row>
    <row r="127" spans="1:9" ht="15" customHeight="1" x14ac:dyDescent="0.25">
      <c r="A127" s="18" t="str">
        <f t="shared" si="26"/>
        <v>8.3 Diseño y desarrollo de los productos y servicios.
8.2 Diseño</v>
      </c>
      <c r="B127" s="2" t="s">
        <v>79</v>
      </c>
      <c r="C127" s="21" t="e">
        <f t="shared" si="18"/>
        <v>#REF!</v>
      </c>
      <c r="D127" s="21">
        <f t="shared" si="19"/>
        <v>26</v>
      </c>
      <c r="E127">
        <f t="shared" si="20"/>
        <v>0</v>
      </c>
      <c r="F127" t="e">
        <f>IF(VLOOKUP(A127,#REF!,'NUMERALES VS DIMENSIONES'!D127,FALSE)="X",1,0)</f>
        <v>#REF!</v>
      </c>
      <c r="G127">
        <f>IF(E127=0,0,IF(VLOOKUP(A127,#REF!,'NUMERALES VS DIMENSIONES'!E127,FALSE)="X",1,0))</f>
        <v>0</v>
      </c>
      <c r="H127" s="27" t="str">
        <f t="shared" si="16"/>
        <v>https://www.funcionpublica.gov.co/eva/mipg/img/icono-operacion-control2.svg</v>
      </c>
      <c r="I127" t="str">
        <f t="shared" si="16"/>
        <v>7. Control Interno</v>
      </c>
    </row>
    <row r="128" spans="1:9" ht="38.25" x14ac:dyDescent="0.25">
      <c r="A128" s="18" t="s">
        <v>25</v>
      </c>
      <c r="B128" s="2" t="s">
        <v>61</v>
      </c>
      <c r="C128" s="21" t="e">
        <f t="shared" si="18"/>
        <v>#REF!</v>
      </c>
      <c r="D128" s="21">
        <f t="shared" si="19"/>
        <v>8</v>
      </c>
      <c r="E128">
        <f t="shared" si="20"/>
        <v>0</v>
      </c>
      <c r="F128" t="e">
        <f>IF(VLOOKUP(A128,#REF!,'NUMERALES VS DIMENSIONES'!D128,FALSE)="X",1,0)</f>
        <v>#REF!</v>
      </c>
      <c r="G128">
        <f>IF(E128=0,0,IF(VLOOKUP(A128,#REF!,'NUMERALES VS DIMENSIONES'!E128,FALSE)="X",1,0))</f>
        <v>0</v>
      </c>
      <c r="H128" s="27" t="str">
        <f t="shared" si="16"/>
        <v>https://www.funcionpublica.gov.co/documents/28587410/28587920/icono-operacion-talento.svg/d4dce90c-5aa2-a5c3-05e6-3f822ff1dc73</v>
      </c>
      <c r="I128" t="str">
        <f t="shared" si="16"/>
        <v>1. Talento Humano</v>
      </c>
    </row>
    <row r="129" spans="1:9" ht="38.25" x14ac:dyDescent="0.25">
      <c r="A129" s="18" t="str">
        <f t="shared" ref="A129:A134" si="27">A128</f>
        <v>8.4 Control de los procesos, productos y servicios suministrados externamente.
E2.9 Estándar: Adquisiciones</v>
      </c>
      <c r="B129" s="2" t="s">
        <v>64</v>
      </c>
      <c r="C129" s="21" t="e">
        <f t="shared" si="18"/>
        <v>#REF!</v>
      </c>
      <c r="D129" s="21">
        <f t="shared" si="19"/>
        <v>9</v>
      </c>
      <c r="E129">
        <f t="shared" si="20"/>
        <v>10</v>
      </c>
      <c r="F129" t="e">
        <f>IF(VLOOKUP(A129,#REF!,'NUMERALES VS DIMENSIONES'!D129,FALSE)="X",1,0)</f>
        <v>#REF!</v>
      </c>
      <c r="G129" t="e">
        <f>IF(E129=0,0,IF(VLOOKUP(A129,#REF!,'NUMERALES VS DIMENSIONES'!E129,FALSE)="X",1,0))</f>
        <v>#REF!</v>
      </c>
      <c r="H129" s="27" t="str">
        <f t="shared" si="16"/>
        <v>http://www.funcionpublica.gov.co/eva/mipg/img/icono-operacion-direccionamiento2.svg</v>
      </c>
      <c r="I129" t="str">
        <f t="shared" si="16"/>
        <v>2. Dir Estrategico</v>
      </c>
    </row>
    <row r="130" spans="1:9" ht="38.25" x14ac:dyDescent="0.25">
      <c r="A130" s="18" t="str">
        <f t="shared" si="27"/>
        <v>8.4 Control de los procesos, productos y servicios suministrados externamente.
E2.9 Estándar: Adquisiciones</v>
      </c>
      <c r="B130" s="2" t="s">
        <v>67</v>
      </c>
      <c r="C130" s="21" t="e">
        <f t="shared" si="18"/>
        <v>#REF!</v>
      </c>
      <c r="D130" s="21">
        <f t="shared" si="19"/>
        <v>11</v>
      </c>
      <c r="E130">
        <f t="shared" si="20"/>
        <v>0</v>
      </c>
      <c r="F130" t="e">
        <f>IF(VLOOKUP(A130,#REF!,'NUMERALES VS DIMENSIONES'!D130,FALSE)="X",1,0)</f>
        <v>#REF!</v>
      </c>
      <c r="G130">
        <f>IF(E130=0,0,IF(VLOOKUP(A130,#REF!,'NUMERALES VS DIMENSIONES'!E130,FALSE)="X",1,0))</f>
        <v>0</v>
      </c>
      <c r="H130" s="27" t="str">
        <f t="shared" si="16"/>
        <v>http://www.funcionpublica.gov.co/eva/mipg/img/icono-operacion-gestion-resultado-interno.svg</v>
      </c>
      <c r="I130" t="str">
        <f t="shared" si="16"/>
        <v>3. Gest. valores</v>
      </c>
    </row>
    <row r="131" spans="1:9" ht="38.25" x14ac:dyDescent="0.25">
      <c r="A131" s="18" t="str">
        <f t="shared" si="27"/>
        <v>8.4 Control de los procesos, productos y servicios suministrados externamente.
E2.9 Estándar: Adquisiciones</v>
      </c>
      <c r="B131" s="2" t="s">
        <v>70</v>
      </c>
      <c r="C131" s="21" t="e">
        <f t="shared" si="18"/>
        <v>#REF!</v>
      </c>
      <c r="D131" s="21">
        <f t="shared" si="19"/>
        <v>21</v>
      </c>
      <c r="E131">
        <f t="shared" si="20"/>
        <v>0</v>
      </c>
      <c r="F131" t="e">
        <f>IF(VLOOKUP(A131,#REF!,'NUMERALES VS DIMENSIONES'!D131,FALSE)="X",1,0)</f>
        <v>#REF!</v>
      </c>
      <c r="G131">
        <f>IF(E131=0,0,IF(VLOOKUP(A131,#REF!,'NUMERALES VS DIMENSIONES'!E131,FALSE)="X",1,0))</f>
        <v>0</v>
      </c>
      <c r="H131" s="27" t="str">
        <f t="shared" si="16"/>
        <v>http://www.funcionpublica.gov.co/eva/mipg/img/icono-operacion-evaluacion2.svg</v>
      </c>
      <c r="I131" t="str">
        <f t="shared" si="16"/>
        <v>4. Evaluación</v>
      </c>
    </row>
    <row r="132" spans="1:9" ht="38.25" x14ac:dyDescent="0.25">
      <c r="A132" s="18" t="str">
        <f t="shared" si="27"/>
        <v>8.4 Control de los procesos, productos y servicios suministrados externamente.
E2.9 Estándar: Adquisiciones</v>
      </c>
      <c r="B132" s="2" t="s">
        <v>73</v>
      </c>
      <c r="C132" s="21" t="e">
        <f t="shared" si="18"/>
        <v>#REF!</v>
      </c>
      <c r="D132" s="21">
        <f t="shared" si="19"/>
        <v>22</v>
      </c>
      <c r="E132">
        <f t="shared" si="20"/>
        <v>0</v>
      </c>
      <c r="F132" t="e">
        <f>IF(VLOOKUP(A132,#REF!,'NUMERALES VS DIMENSIONES'!D132,FALSE)="X",1,0)</f>
        <v>#REF!</v>
      </c>
      <c r="G132">
        <f>IF(E132=0,0,IF(VLOOKUP(A132,#REF!,'NUMERALES VS DIMENSIONES'!E132,FALSE)="X",1,0))</f>
        <v>0</v>
      </c>
      <c r="H132" s="27" t="str">
        <f t="shared" si="16"/>
        <v>http://www.funcionpublica.gov.co/eva/mipg/img/icono-operacion-informacion2.svg</v>
      </c>
      <c r="I132" t="str">
        <f t="shared" si="16"/>
        <v>5. Info y Comunica</v>
      </c>
    </row>
    <row r="133" spans="1:9" ht="15" customHeight="1" x14ac:dyDescent="0.25">
      <c r="A133" s="18" t="str">
        <f t="shared" si="27"/>
        <v>8.4 Control de los procesos, productos y servicios suministrados externamente.
E2.9 Estándar: Adquisiciones</v>
      </c>
      <c r="B133" s="2" t="s">
        <v>76</v>
      </c>
      <c r="C133" s="21" t="e">
        <f t="shared" si="18"/>
        <v>#REF!</v>
      </c>
      <c r="D133" s="21">
        <f t="shared" si="19"/>
        <v>25</v>
      </c>
      <c r="E133">
        <f t="shared" si="20"/>
        <v>0</v>
      </c>
      <c r="F133" t="e">
        <f>IF(VLOOKUP(A133,#REF!,'NUMERALES VS DIMENSIONES'!D133,FALSE)="X",1,0)</f>
        <v>#REF!</v>
      </c>
      <c r="G133">
        <f>IF(E133=0,0,IF(VLOOKUP(A133,#REF!,'NUMERALES VS DIMENSIONES'!E133,FALSE)="X",1,0))</f>
        <v>0</v>
      </c>
      <c r="H133" s="27" t="str">
        <f t="shared" si="16"/>
        <v>http://www.funcionpublica.gov.co/eva/mipg/img/icono-operacion-gestion-conocimiento2.svg</v>
      </c>
      <c r="I133" t="str">
        <f t="shared" si="16"/>
        <v>6. Gest. Conocimiento</v>
      </c>
    </row>
    <row r="134" spans="1:9" ht="15" customHeight="1" x14ac:dyDescent="0.25">
      <c r="A134" s="18" t="str">
        <f t="shared" si="27"/>
        <v>8.4 Control de los procesos, productos y servicios suministrados externamente.
E2.9 Estándar: Adquisiciones</v>
      </c>
      <c r="B134" s="2" t="s">
        <v>79</v>
      </c>
      <c r="C134" s="21" t="e">
        <f t="shared" si="18"/>
        <v>#REF!</v>
      </c>
      <c r="D134" s="21">
        <f t="shared" si="19"/>
        <v>26</v>
      </c>
      <c r="E134">
        <f t="shared" si="20"/>
        <v>0</v>
      </c>
      <c r="F134" t="e">
        <f>IF(VLOOKUP(A134,#REF!,'NUMERALES VS DIMENSIONES'!D134,FALSE)="X",1,0)</f>
        <v>#REF!</v>
      </c>
      <c r="G134">
        <f>IF(E134=0,0,IF(VLOOKUP(A134,#REF!,'NUMERALES VS DIMENSIONES'!E134,FALSE)="X",1,0))</f>
        <v>0</v>
      </c>
      <c r="H134" s="27" t="str">
        <f t="shared" si="16"/>
        <v>https://www.funcionpublica.gov.co/eva/mipg/img/icono-operacion-control2.svg</v>
      </c>
      <c r="I134" t="str">
        <f t="shared" si="16"/>
        <v>7. Control Interno</v>
      </c>
    </row>
    <row r="135" spans="1:9" x14ac:dyDescent="0.25">
      <c r="A135" s="18" t="s">
        <v>26</v>
      </c>
      <c r="B135" s="2" t="s">
        <v>61</v>
      </c>
      <c r="C135" s="21" t="e">
        <f t="shared" si="18"/>
        <v>#REF!</v>
      </c>
      <c r="D135" s="21">
        <f t="shared" si="19"/>
        <v>8</v>
      </c>
      <c r="E135">
        <f t="shared" si="20"/>
        <v>0</v>
      </c>
      <c r="F135" t="e">
        <f>IF(VLOOKUP(A135,#REF!,'NUMERALES VS DIMENSIONES'!D135,FALSE)="X",1,0)</f>
        <v>#REF!</v>
      </c>
      <c r="G135">
        <f>IF(E135=0,0,IF(VLOOKUP(A135,#REF!,'NUMERALES VS DIMENSIONES'!E135,FALSE)="X",1,0))</f>
        <v>0</v>
      </c>
      <c r="H135" s="27" t="str">
        <f t="shared" si="16"/>
        <v>https://www.funcionpublica.gov.co/documents/28587410/28587920/icono-operacion-talento.svg/d4dce90c-5aa2-a5c3-05e6-3f822ff1dc73</v>
      </c>
      <c r="I135" t="str">
        <f t="shared" si="16"/>
        <v>1. Talento Humano</v>
      </c>
    </row>
    <row r="136" spans="1:9" x14ac:dyDescent="0.25">
      <c r="A136" s="18" t="str">
        <f t="shared" ref="A136:A141" si="28">A135</f>
        <v>8.5 Producción y provisión del servicio.</v>
      </c>
      <c r="B136" s="2" t="s">
        <v>64</v>
      </c>
      <c r="C136" s="21" t="e">
        <f t="shared" si="18"/>
        <v>#REF!</v>
      </c>
      <c r="D136" s="21">
        <f t="shared" si="19"/>
        <v>9</v>
      </c>
      <c r="E136">
        <f t="shared" si="20"/>
        <v>10</v>
      </c>
      <c r="F136" t="e">
        <f>IF(VLOOKUP(A136,#REF!,'NUMERALES VS DIMENSIONES'!D136,FALSE)="X",1,0)</f>
        <v>#REF!</v>
      </c>
      <c r="G136" t="e">
        <f>IF(E136=0,0,IF(VLOOKUP(A136,#REF!,'NUMERALES VS DIMENSIONES'!E136,FALSE)="X",1,0))</f>
        <v>#REF!</v>
      </c>
      <c r="H136" s="27" t="str">
        <f t="shared" si="16"/>
        <v>http://www.funcionpublica.gov.co/eva/mipg/img/icono-operacion-direccionamiento2.svg</v>
      </c>
      <c r="I136" t="str">
        <f t="shared" si="16"/>
        <v>2. Dir Estrategico</v>
      </c>
    </row>
    <row r="137" spans="1:9" x14ac:dyDescent="0.25">
      <c r="A137" s="18" t="str">
        <f t="shared" si="28"/>
        <v>8.5 Producción y provisión del servicio.</v>
      </c>
      <c r="B137" s="2" t="s">
        <v>67</v>
      </c>
      <c r="C137" s="21" t="e">
        <f t="shared" si="18"/>
        <v>#REF!</v>
      </c>
      <c r="D137" s="21">
        <f t="shared" si="19"/>
        <v>11</v>
      </c>
      <c r="E137">
        <f t="shared" si="20"/>
        <v>0</v>
      </c>
      <c r="F137" t="e">
        <f>IF(VLOOKUP(A137,#REF!,'NUMERALES VS DIMENSIONES'!D137,FALSE)="X",1,0)</f>
        <v>#REF!</v>
      </c>
      <c r="G137">
        <f>IF(E137=0,0,IF(VLOOKUP(A137,#REF!,'NUMERALES VS DIMENSIONES'!E137,FALSE)="X",1,0))</f>
        <v>0</v>
      </c>
      <c r="H137" s="27" t="str">
        <f t="shared" si="16"/>
        <v>http://www.funcionpublica.gov.co/eva/mipg/img/icono-operacion-gestion-resultado-interno.svg</v>
      </c>
      <c r="I137" t="str">
        <f t="shared" si="16"/>
        <v>3. Gest. valores</v>
      </c>
    </row>
    <row r="138" spans="1:9" x14ac:dyDescent="0.25">
      <c r="A138" s="18" t="str">
        <f t="shared" si="28"/>
        <v>8.5 Producción y provisión del servicio.</v>
      </c>
      <c r="B138" s="2" t="s">
        <v>70</v>
      </c>
      <c r="C138" s="21" t="e">
        <f t="shared" si="18"/>
        <v>#REF!</v>
      </c>
      <c r="D138" s="21">
        <f t="shared" si="19"/>
        <v>21</v>
      </c>
      <c r="E138">
        <f t="shared" si="20"/>
        <v>0</v>
      </c>
      <c r="F138" t="e">
        <f>IF(VLOOKUP(A138,#REF!,'NUMERALES VS DIMENSIONES'!D138,FALSE)="X",1,0)</f>
        <v>#REF!</v>
      </c>
      <c r="G138">
        <f>IF(E138=0,0,IF(VLOOKUP(A138,#REF!,'NUMERALES VS DIMENSIONES'!E138,FALSE)="X",1,0))</f>
        <v>0</v>
      </c>
      <c r="H138" s="27" t="str">
        <f t="shared" ref="H138:I190" si="29">H131</f>
        <v>http://www.funcionpublica.gov.co/eva/mipg/img/icono-operacion-evaluacion2.svg</v>
      </c>
      <c r="I138" t="str">
        <f t="shared" si="29"/>
        <v>4. Evaluación</v>
      </c>
    </row>
    <row r="139" spans="1:9" x14ac:dyDescent="0.25">
      <c r="A139" s="18" t="str">
        <f t="shared" si="28"/>
        <v>8.5 Producción y provisión del servicio.</v>
      </c>
      <c r="B139" s="2" t="s">
        <v>73</v>
      </c>
      <c r="C139" s="21" t="e">
        <f t="shared" ref="C139:C155" si="30">IF((F139+G139)&gt;0,"SI","NO")</f>
        <v>#REF!</v>
      </c>
      <c r="D139" s="21">
        <f t="shared" ref="D139:D155" si="31">IF(B139="Dimensión de Talento Humano",8,IF(B139="Dimensión Direccionamiento Estratégico y Planeación",9,IF(B139="Dimensión Gestión con Valores para el Resultado",11,IF(B139="Dimensión Evaluación para el Resultado",21,IF(B139="Dimensión Información y Comunicación",22,IF(B139="Dimensión Gestión del Conocimiento y la Innovación",25,IF(B139="Dimensión Control Interno",26,0)))))))</f>
        <v>22</v>
      </c>
      <c r="E139">
        <f t="shared" ref="E139:E155" si="32">IF(B139="Dimensión Direccionamiento Estratégico y Planeación",10,0)</f>
        <v>0</v>
      </c>
      <c r="F139" t="e">
        <f>IF(VLOOKUP(A139,#REF!,'NUMERALES VS DIMENSIONES'!D139,FALSE)="X",1,0)</f>
        <v>#REF!</v>
      </c>
      <c r="G139">
        <f>IF(E139=0,0,IF(VLOOKUP(A139,#REF!,'NUMERALES VS DIMENSIONES'!E139,FALSE)="X",1,0))</f>
        <v>0</v>
      </c>
      <c r="H139" s="27" t="str">
        <f t="shared" si="29"/>
        <v>http://www.funcionpublica.gov.co/eva/mipg/img/icono-operacion-informacion2.svg</v>
      </c>
      <c r="I139" t="str">
        <f t="shared" si="29"/>
        <v>5. Info y Comunica</v>
      </c>
    </row>
    <row r="140" spans="1:9" ht="15" customHeight="1" x14ac:dyDescent="0.25">
      <c r="A140" s="18" t="str">
        <f t="shared" si="28"/>
        <v>8.5 Producción y provisión del servicio.</v>
      </c>
      <c r="B140" s="2" t="s">
        <v>76</v>
      </c>
      <c r="C140" s="21" t="e">
        <f t="shared" si="30"/>
        <v>#REF!</v>
      </c>
      <c r="D140" s="21">
        <f t="shared" si="31"/>
        <v>25</v>
      </c>
      <c r="E140">
        <f t="shared" si="32"/>
        <v>0</v>
      </c>
      <c r="F140" t="e">
        <f>IF(VLOOKUP(A140,#REF!,'NUMERALES VS DIMENSIONES'!D140,FALSE)="X",1,0)</f>
        <v>#REF!</v>
      </c>
      <c r="G140">
        <f>IF(E140=0,0,IF(VLOOKUP(A140,#REF!,'NUMERALES VS DIMENSIONES'!E140,FALSE)="X",1,0))</f>
        <v>0</v>
      </c>
      <c r="H140" s="27" t="str">
        <f t="shared" si="29"/>
        <v>http://www.funcionpublica.gov.co/eva/mipg/img/icono-operacion-gestion-conocimiento2.svg</v>
      </c>
      <c r="I140" t="str">
        <f t="shared" si="29"/>
        <v>6. Gest. Conocimiento</v>
      </c>
    </row>
    <row r="141" spans="1:9" ht="15" customHeight="1" x14ac:dyDescent="0.25">
      <c r="A141" s="18" t="str">
        <f t="shared" si="28"/>
        <v>8.5 Producción y provisión del servicio.</v>
      </c>
      <c r="B141" s="2" t="s">
        <v>79</v>
      </c>
      <c r="C141" s="21" t="e">
        <f t="shared" si="30"/>
        <v>#REF!</v>
      </c>
      <c r="D141" s="21">
        <f t="shared" si="31"/>
        <v>26</v>
      </c>
      <c r="E141">
        <f t="shared" si="32"/>
        <v>0</v>
      </c>
      <c r="F141" t="e">
        <f>IF(VLOOKUP(A141,#REF!,'NUMERALES VS DIMENSIONES'!D141,FALSE)="X",1,0)</f>
        <v>#REF!</v>
      </c>
      <c r="G141">
        <f>IF(E141=0,0,IF(VLOOKUP(A141,#REF!,'NUMERALES VS DIMENSIONES'!E141,FALSE)="X",1,0))</f>
        <v>0</v>
      </c>
      <c r="H141" s="27" t="str">
        <f t="shared" si="29"/>
        <v>https://www.funcionpublica.gov.co/eva/mipg/img/icono-operacion-control2.svg</v>
      </c>
      <c r="I141" t="str">
        <f t="shared" si="29"/>
        <v>7. Control Interno</v>
      </c>
    </row>
    <row r="142" spans="1:9" x14ac:dyDescent="0.25">
      <c r="A142" s="18" t="s">
        <v>27</v>
      </c>
      <c r="B142" s="2" t="s">
        <v>61</v>
      </c>
      <c r="C142" s="21" t="e">
        <f t="shared" si="30"/>
        <v>#REF!</v>
      </c>
      <c r="D142" s="21">
        <f t="shared" si="31"/>
        <v>8</v>
      </c>
      <c r="E142">
        <f t="shared" si="32"/>
        <v>0</v>
      </c>
      <c r="F142" t="e">
        <f>IF(VLOOKUP(A142,#REF!,'NUMERALES VS DIMENSIONES'!D142,FALSE)="X",1,0)</f>
        <v>#REF!</v>
      </c>
      <c r="G142">
        <f>IF(E142=0,0,IF(VLOOKUP(A142,#REF!,'NUMERALES VS DIMENSIONES'!E142,FALSE)="X",1,0))</f>
        <v>0</v>
      </c>
      <c r="H142" s="27" t="str">
        <f t="shared" si="29"/>
        <v>https://www.funcionpublica.gov.co/documents/28587410/28587920/icono-operacion-talento.svg/d4dce90c-5aa2-a5c3-05e6-3f822ff1dc73</v>
      </c>
      <c r="I142" t="str">
        <f t="shared" si="29"/>
        <v>1. Talento Humano</v>
      </c>
    </row>
    <row r="143" spans="1:9" x14ac:dyDescent="0.25">
      <c r="A143" s="18" t="str">
        <f t="shared" ref="A143:A148" si="33">A142</f>
        <v>8.6 Liberación de los productos y servicios.</v>
      </c>
      <c r="B143" s="2" t="s">
        <v>64</v>
      </c>
      <c r="C143" s="21" t="e">
        <f t="shared" si="30"/>
        <v>#REF!</v>
      </c>
      <c r="D143" s="21">
        <f t="shared" si="31"/>
        <v>9</v>
      </c>
      <c r="E143">
        <f t="shared" si="32"/>
        <v>10</v>
      </c>
      <c r="F143" t="e">
        <f>IF(VLOOKUP(A143,#REF!,'NUMERALES VS DIMENSIONES'!D143,FALSE)="X",1,0)</f>
        <v>#REF!</v>
      </c>
      <c r="G143" t="e">
        <f>IF(E143=0,0,IF(VLOOKUP(A143,#REF!,'NUMERALES VS DIMENSIONES'!E143,FALSE)="X",1,0))</f>
        <v>#REF!</v>
      </c>
      <c r="H143" s="27" t="str">
        <f t="shared" si="29"/>
        <v>http://www.funcionpublica.gov.co/eva/mipg/img/icono-operacion-direccionamiento2.svg</v>
      </c>
      <c r="I143" t="str">
        <f t="shared" si="29"/>
        <v>2. Dir Estrategico</v>
      </c>
    </row>
    <row r="144" spans="1:9" x14ac:dyDescent="0.25">
      <c r="A144" s="18" t="str">
        <f t="shared" si="33"/>
        <v>8.6 Liberación de los productos y servicios.</v>
      </c>
      <c r="B144" s="2" t="s">
        <v>67</v>
      </c>
      <c r="C144" s="21" t="e">
        <f t="shared" si="30"/>
        <v>#REF!</v>
      </c>
      <c r="D144" s="21">
        <f t="shared" si="31"/>
        <v>11</v>
      </c>
      <c r="E144">
        <f t="shared" si="32"/>
        <v>0</v>
      </c>
      <c r="F144" t="e">
        <f>IF(VLOOKUP(A144,#REF!,'NUMERALES VS DIMENSIONES'!D144,FALSE)="X",1,0)</f>
        <v>#REF!</v>
      </c>
      <c r="G144">
        <f>IF(E144=0,0,IF(VLOOKUP(A144,#REF!,'NUMERALES VS DIMENSIONES'!E144,FALSE)="X",1,0))</f>
        <v>0</v>
      </c>
      <c r="H144" s="27" t="str">
        <f t="shared" si="29"/>
        <v>http://www.funcionpublica.gov.co/eva/mipg/img/icono-operacion-gestion-resultado-interno.svg</v>
      </c>
      <c r="I144" t="str">
        <f t="shared" si="29"/>
        <v>3. Gest. valores</v>
      </c>
    </row>
    <row r="145" spans="1:9" x14ac:dyDescent="0.25">
      <c r="A145" s="18" t="str">
        <f t="shared" si="33"/>
        <v>8.6 Liberación de los productos y servicios.</v>
      </c>
      <c r="B145" s="2" t="s">
        <v>70</v>
      </c>
      <c r="C145" s="21" t="e">
        <f t="shared" si="30"/>
        <v>#REF!</v>
      </c>
      <c r="D145" s="21">
        <f t="shared" si="31"/>
        <v>21</v>
      </c>
      <c r="E145">
        <f t="shared" si="32"/>
        <v>0</v>
      </c>
      <c r="F145" t="e">
        <f>IF(VLOOKUP(A145,#REF!,'NUMERALES VS DIMENSIONES'!D145,FALSE)="X",1,0)</f>
        <v>#REF!</v>
      </c>
      <c r="G145">
        <f>IF(E145=0,0,IF(VLOOKUP(A145,#REF!,'NUMERALES VS DIMENSIONES'!E145,FALSE)="X",1,0))</f>
        <v>0</v>
      </c>
      <c r="H145" s="27" t="str">
        <f t="shared" si="29"/>
        <v>http://www.funcionpublica.gov.co/eva/mipg/img/icono-operacion-evaluacion2.svg</v>
      </c>
      <c r="I145" t="str">
        <f t="shared" si="29"/>
        <v>4. Evaluación</v>
      </c>
    </row>
    <row r="146" spans="1:9" x14ac:dyDescent="0.25">
      <c r="A146" s="18" t="str">
        <f t="shared" si="33"/>
        <v>8.6 Liberación de los productos y servicios.</v>
      </c>
      <c r="B146" s="2" t="s">
        <v>73</v>
      </c>
      <c r="C146" s="21" t="e">
        <f t="shared" si="30"/>
        <v>#REF!</v>
      </c>
      <c r="D146" s="21">
        <f t="shared" si="31"/>
        <v>22</v>
      </c>
      <c r="E146">
        <f t="shared" si="32"/>
        <v>0</v>
      </c>
      <c r="F146" t="e">
        <f>IF(VLOOKUP(A146,#REF!,'NUMERALES VS DIMENSIONES'!D146,FALSE)="X",1,0)</f>
        <v>#REF!</v>
      </c>
      <c r="G146">
        <f>IF(E146=0,0,IF(VLOOKUP(A146,#REF!,'NUMERALES VS DIMENSIONES'!E146,FALSE)="X",1,0))</f>
        <v>0</v>
      </c>
      <c r="H146" s="27" t="str">
        <f t="shared" si="29"/>
        <v>http://www.funcionpublica.gov.co/eva/mipg/img/icono-operacion-informacion2.svg</v>
      </c>
      <c r="I146" t="str">
        <f t="shared" si="29"/>
        <v>5. Info y Comunica</v>
      </c>
    </row>
    <row r="147" spans="1:9" ht="15" customHeight="1" x14ac:dyDescent="0.25">
      <c r="A147" s="18" t="str">
        <f t="shared" si="33"/>
        <v>8.6 Liberación de los productos y servicios.</v>
      </c>
      <c r="B147" s="2" t="s">
        <v>76</v>
      </c>
      <c r="C147" s="21" t="e">
        <f t="shared" si="30"/>
        <v>#REF!</v>
      </c>
      <c r="D147" s="21">
        <f t="shared" si="31"/>
        <v>25</v>
      </c>
      <c r="E147">
        <f t="shared" si="32"/>
        <v>0</v>
      </c>
      <c r="F147" t="e">
        <f>IF(VLOOKUP(A147,#REF!,'NUMERALES VS DIMENSIONES'!D147,FALSE)="X",1,0)</f>
        <v>#REF!</v>
      </c>
      <c r="G147">
        <f>IF(E147=0,0,IF(VLOOKUP(A147,#REF!,'NUMERALES VS DIMENSIONES'!E147,FALSE)="X",1,0))</f>
        <v>0</v>
      </c>
      <c r="H147" s="27" t="str">
        <f t="shared" si="29"/>
        <v>http://www.funcionpublica.gov.co/eva/mipg/img/icono-operacion-gestion-conocimiento2.svg</v>
      </c>
      <c r="I147" t="str">
        <f t="shared" si="29"/>
        <v>6. Gest. Conocimiento</v>
      </c>
    </row>
    <row r="148" spans="1:9" ht="15" customHeight="1" x14ac:dyDescent="0.25">
      <c r="A148" s="18" t="str">
        <f t="shared" si="33"/>
        <v>8.6 Liberación de los productos y servicios.</v>
      </c>
      <c r="B148" s="2" t="s">
        <v>79</v>
      </c>
      <c r="C148" s="21" t="e">
        <f t="shared" si="30"/>
        <v>#REF!</v>
      </c>
      <c r="D148" s="21">
        <f t="shared" si="31"/>
        <v>26</v>
      </c>
      <c r="E148">
        <f t="shared" si="32"/>
        <v>0</v>
      </c>
      <c r="F148" t="e">
        <f>IF(VLOOKUP(A148,#REF!,'NUMERALES VS DIMENSIONES'!D148,FALSE)="X",1,0)</f>
        <v>#REF!</v>
      </c>
      <c r="G148">
        <f>IF(E148=0,0,IF(VLOOKUP(A148,#REF!,'NUMERALES VS DIMENSIONES'!E148,FALSE)="X",1,0))</f>
        <v>0</v>
      </c>
      <c r="H148" s="27" t="str">
        <f t="shared" si="29"/>
        <v>https://www.funcionpublica.gov.co/eva/mipg/img/icono-operacion-control2.svg</v>
      </c>
      <c r="I148" t="str">
        <f t="shared" si="29"/>
        <v>7. Control Interno</v>
      </c>
    </row>
    <row r="149" spans="1:9" x14ac:dyDescent="0.25">
      <c r="A149" s="18" t="s">
        <v>28</v>
      </c>
      <c r="B149" s="2" t="s">
        <v>61</v>
      </c>
      <c r="C149" s="21" t="e">
        <f t="shared" si="30"/>
        <v>#REF!</v>
      </c>
      <c r="D149" s="21">
        <f t="shared" si="31"/>
        <v>8</v>
      </c>
      <c r="E149">
        <f t="shared" si="32"/>
        <v>0</v>
      </c>
      <c r="F149" t="e">
        <f>IF(VLOOKUP(A149,#REF!,'NUMERALES VS DIMENSIONES'!D149,FALSE)="X",1,0)</f>
        <v>#REF!</v>
      </c>
      <c r="G149">
        <f>IF(E149=0,0,IF(VLOOKUP(A149,#REF!,'NUMERALES VS DIMENSIONES'!E149,FALSE)="X",1,0))</f>
        <v>0</v>
      </c>
      <c r="H149" s="27" t="str">
        <f t="shared" si="29"/>
        <v>https://www.funcionpublica.gov.co/documents/28587410/28587920/icono-operacion-talento.svg/d4dce90c-5aa2-a5c3-05e6-3f822ff1dc73</v>
      </c>
      <c r="I149" t="str">
        <f t="shared" si="29"/>
        <v>1. Talento Humano</v>
      </c>
    </row>
    <row r="150" spans="1:9" x14ac:dyDescent="0.25">
      <c r="A150" s="18" t="str">
        <f t="shared" ref="A150:A155" si="34">A149</f>
        <v>8.7 Control de las salidas no conformes.</v>
      </c>
      <c r="B150" s="2" t="s">
        <v>64</v>
      </c>
      <c r="C150" s="21" t="e">
        <f t="shared" si="30"/>
        <v>#REF!</v>
      </c>
      <c r="D150" s="21">
        <f t="shared" si="31"/>
        <v>9</v>
      </c>
      <c r="E150">
        <f t="shared" si="32"/>
        <v>10</v>
      </c>
      <c r="F150" t="e">
        <f>IF(VLOOKUP(A150,#REF!,'NUMERALES VS DIMENSIONES'!D150,FALSE)="X",1,0)</f>
        <v>#REF!</v>
      </c>
      <c r="G150" t="e">
        <f>IF(E150=0,0,IF(VLOOKUP(A150,#REF!,'NUMERALES VS DIMENSIONES'!E150,FALSE)="X",1,0))</f>
        <v>#REF!</v>
      </c>
      <c r="H150" s="27" t="str">
        <f t="shared" si="29"/>
        <v>http://www.funcionpublica.gov.co/eva/mipg/img/icono-operacion-direccionamiento2.svg</v>
      </c>
      <c r="I150" t="str">
        <f t="shared" si="29"/>
        <v>2. Dir Estrategico</v>
      </c>
    </row>
    <row r="151" spans="1:9" x14ac:dyDescent="0.25">
      <c r="A151" s="18" t="str">
        <f t="shared" si="34"/>
        <v>8.7 Control de las salidas no conformes.</v>
      </c>
      <c r="B151" s="2" t="s">
        <v>67</v>
      </c>
      <c r="C151" s="21" t="e">
        <f t="shared" si="30"/>
        <v>#REF!</v>
      </c>
      <c r="D151" s="21">
        <f t="shared" si="31"/>
        <v>11</v>
      </c>
      <c r="E151">
        <f t="shared" si="32"/>
        <v>0</v>
      </c>
      <c r="F151" t="e">
        <f>IF(VLOOKUP(A151,#REF!,'NUMERALES VS DIMENSIONES'!D151,FALSE)="X",1,0)</f>
        <v>#REF!</v>
      </c>
      <c r="G151">
        <f>IF(E151=0,0,IF(VLOOKUP(A151,#REF!,'NUMERALES VS DIMENSIONES'!E151,FALSE)="X",1,0))</f>
        <v>0</v>
      </c>
      <c r="H151" s="27" t="str">
        <f t="shared" si="29"/>
        <v>http://www.funcionpublica.gov.co/eva/mipg/img/icono-operacion-gestion-resultado-interno.svg</v>
      </c>
      <c r="I151" t="str">
        <f t="shared" si="29"/>
        <v>3. Gest. valores</v>
      </c>
    </row>
    <row r="152" spans="1:9" x14ac:dyDescent="0.25">
      <c r="A152" s="18" t="str">
        <f t="shared" si="34"/>
        <v>8.7 Control de las salidas no conformes.</v>
      </c>
      <c r="B152" s="2" t="s">
        <v>70</v>
      </c>
      <c r="C152" s="21" t="e">
        <f t="shared" si="30"/>
        <v>#REF!</v>
      </c>
      <c r="D152" s="21">
        <f t="shared" si="31"/>
        <v>21</v>
      </c>
      <c r="E152">
        <f t="shared" si="32"/>
        <v>0</v>
      </c>
      <c r="F152" t="e">
        <f>IF(VLOOKUP(A152,#REF!,'NUMERALES VS DIMENSIONES'!D152,FALSE)="X",1,0)</f>
        <v>#REF!</v>
      </c>
      <c r="G152">
        <f>IF(E152=0,0,IF(VLOOKUP(A152,#REF!,'NUMERALES VS DIMENSIONES'!E152,FALSE)="X",1,0))</f>
        <v>0</v>
      </c>
      <c r="H152" s="27" t="str">
        <f t="shared" si="29"/>
        <v>http://www.funcionpublica.gov.co/eva/mipg/img/icono-operacion-evaluacion2.svg</v>
      </c>
      <c r="I152" t="str">
        <f t="shared" si="29"/>
        <v>4. Evaluación</v>
      </c>
    </row>
    <row r="153" spans="1:9" x14ac:dyDescent="0.25">
      <c r="A153" s="18" t="str">
        <f t="shared" si="34"/>
        <v>8.7 Control de las salidas no conformes.</v>
      </c>
      <c r="B153" s="2" t="s">
        <v>73</v>
      </c>
      <c r="C153" s="21" t="e">
        <f t="shared" si="30"/>
        <v>#REF!</v>
      </c>
      <c r="D153" s="21">
        <f t="shared" si="31"/>
        <v>22</v>
      </c>
      <c r="E153">
        <f t="shared" si="32"/>
        <v>0</v>
      </c>
      <c r="F153" t="e">
        <f>IF(VLOOKUP(A153,#REF!,'NUMERALES VS DIMENSIONES'!D153,FALSE)="X",1,0)</f>
        <v>#REF!</v>
      </c>
      <c r="G153">
        <f>IF(E153=0,0,IF(VLOOKUP(A153,#REF!,'NUMERALES VS DIMENSIONES'!E153,FALSE)="X",1,0))</f>
        <v>0</v>
      </c>
      <c r="H153" s="27" t="str">
        <f t="shared" si="29"/>
        <v>http://www.funcionpublica.gov.co/eva/mipg/img/icono-operacion-informacion2.svg</v>
      </c>
      <c r="I153" t="str">
        <f t="shared" si="29"/>
        <v>5. Info y Comunica</v>
      </c>
    </row>
    <row r="154" spans="1:9" ht="15" customHeight="1" x14ac:dyDescent="0.25">
      <c r="A154" s="18" t="str">
        <f t="shared" si="34"/>
        <v>8.7 Control de las salidas no conformes.</v>
      </c>
      <c r="B154" s="2" t="s">
        <v>76</v>
      </c>
      <c r="C154" s="21" t="e">
        <f t="shared" si="30"/>
        <v>#REF!</v>
      </c>
      <c r="D154" s="21">
        <f t="shared" si="31"/>
        <v>25</v>
      </c>
      <c r="E154">
        <f t="shared" si="32"/>
        <v>0</v>
      </c>
      <c r="F154" t="e">
        <f>IF(VLOOKUP(A154,#REF!,'NUMERALES VS DIMENSIONES'!D154,FALSE)="X",1,0)</f>
        <v>#REF!</v>
      </c>
      <c r="G154">
        <f>IF(E154=0,0,IF(VLOOKUP(A154,#REF!,'NUMERALES VS DIMENSIONES'!E154,FALSE)="X",1,0))</f>
        <v>0</v>
      </c>
      <c r="H154" s="27" t="str">
        <f t="shared" si="29"/>
        <v>http://www.funcionpublica.gov.co/eva/mipg/img/icono-operacion-gestion-conocimiento2.svg</v>
      </c>
      <c r="I154" t="str">
        <f t="shared" si="29"/>
        <v>6. Gest. Conocimiento</v>
      </c>
    </row>
    <row r="155" spans="1:9" ht="15" customHeight="1" x14ac:dyDescent="0.25">
      <c r="A155" s="18" t="str">
        <f t="shared" si="34"/>
        <v>8.7 Control de las salidas no conformes.</v>
      </c>
      <c r="B155" s="2" t="s">
        <v>79</v>
      </c>
      <c r="C155" s="21" t="e">
        <f t="shared" si="30"/>
        <v>#REF!</v>
      </c>
      <c r="D155" s="21">
        <f t="shared" si="31"/>
        <v>26</v>
      </c>
      <c r="E155">
        <f t="shared" si="32"/>
        <v>0</v>
      </c>
      <c r="F155" t="e">
        <f>IF(VLOOKUP(A155,#REF!,'NUMERALES VS DIMENSIONES'!D155,FALSE)="X",1,0)</f>
        <v>#REF!</v>
      </c>
      <c r="G155">
        <f>IF(E155=0,0,IF(VLOOKUP(A155,#REF!,'NUMERALES VS DIMENSIONES'!E155,FALSE)="X",1,0))</f>
        <v>0</v>
      </c>
      <c r="H155" s="27" t="str">
        <f t="shared" si="29"/>
        <v>https://www.funcionpublica.gov.co/eva/mipg/img/icono-operacion-control2.svg</v>
      </c>
      <c r="I155" t="str">
        <f t="shared" si="29"/>
        <v>7. Control Interno</v>
      </c>
    </row>
    <row r="156" spans="1:9" ht="51" x14ac:dyDescent="0.25">
      <c r="A156" s="18" t="s">
        <v>30</v>
      </c>
      <c r="B156" s="2" t="s">
        <v>61</v>
      </c>
      <c r="C156" s="21" t="e">
        <f t="shared" ref="C156:C190" si="35">IF((F156+G156)&gt;0,"SI","NO")</f>
        <v>#REF!</v>
      </c>
      <c r="D156" s="21">
        <f t="shared" ref="D156:D190" si="36">IF(B156="Dimensión de Talento Humano",8,IF(B156="Dimensión Direccionamiento Estratégico y Planeación",9,IF(B156="Dimensión Gestión con Valores para el Resultado",11,IF(B156="Dimensión Evaluación para el Resultado",21,IF(B156="Dimensión Información y Comunicación",22,IF(B156="Dimensión Gestión del Conocimiento y la Innovación",25,IF(B156="Dimensión Control Interno",26,0)))))))</f>
        <v>8</v>
      </c>
      <c r="E156">
        <f t="shared" ref="E156:E190" si="37">IF(B156="Dimensión Direccionamiento Estratégico y Planeación",10,0)</f>
        <v>0</v>
      </c>
      <c r="F156" t="e">
        <f>IF(VLOOKUP(A156,#REF!,'NUMERALES VS DIMENSIONES'!D156,FALSE)="X",1,0)</f>
        <v>#REF!</v>
      </c>
      <c r="G156">
        <f>IF(E156=0,0,IF(VLOOKUP(A156,#REF!,'NUMERALES VS DIMENSIONES'!E156,FALSE)="X",1,0))</f>
        <v>0</v>
      </c>
      <c r="H156" s="27" t="str">
        <f t="shared" si="29"/>
        <v>https://www.funcionpublica.gov.co/documents/28587410/28587920/icono-operacion-talento.svg/d4dce90c-5aa2-a5c3-05e6-3f822ff1dc73</v>
      </c>
      <c r="I156" t="str">
        <f t="shared" si="29"/>
        <v>1. Talento Humano</v>
      </c>
    </row>
    <row r="157" spans="1:9" ht="51" x14ac:dyDescent="0.25">
      <c r="A157" s="18" t="str">
        <f t="shared" ref="A157:A162" si="38">A156</f>
        <v>9.1 Seguimiento, medición, análisis y evaluación.
E6.1 Estándar: Gestión y resultados del Sistema de Gestión de Seguridad y Salud en el Trabajo</v>
      </c>
      <c r="B157" s="2" t="s">
        <v>64</v>
      </c>
      <c r="C157" s="21" t="e">
        <f t="shared" si="35"/>
        <v>#REF!</v>
      </c>
      <c r="D157" s="21">
        <f t="shared" si="36"/>
        <v>9</v>
      </c>
      <c r="E157">
        <f t="shared" si="37"/>
        <v>10</v>
      </c>
      <c r="F157" t="e">
        <f>IF(VLOOKUP(A157,#REF!,'NUMERALES VS DIMENSIONES'!D157,FALSE)="X",1,0)</f>
        <v>#REF!</v>
      </c>
      <c r="G157" t="e">
        <f>IF(E157=0,0,IF(VLOOKUP(A157,#REF!,'NUMERALES VS DIMENSIONES'!E157,FALSE)="X",1,0))</f>
        <v>#REF!</v>
      </c>
      <c r="H157" s="27" t="str">
        <f t="shared" si="29"/>
        <v>http://www.funcionpublica.gov.co/eva/mipg/img/icono-operacion-direccionamiento2.svg</v>
      </c>
      <c r="I157" t="str">
        <f t="shared" si="29"/>
        <v>2. Dir Estrategico</v>
      </c>
    </row>
    <row r="158" spans="1:9" ht="51" x14ac:dyDescent="0.25">
      <c r="A158" s="18" t="str">
        <f t="shared" si="38"/>
        <v>9.1 Seguimiento, medición, análisis y evaluación.
E6.1 Estándar: Gestión y resultados del Sistema de Gestión de Seguridad y Salud en el Trabajo</v>
      </c>
      <c r="B158" s="2" t="s">
        <v>67</v>
      </c>
      <c r="C158" s="21" t="e">
        <f t="shared" si="35"/>
        <v>#REF!</v>
      </c>
      <c r="D158" s="21">
        <f t="shared" si="36"/>
        <v>11</v>
      </c>
      <c r="E158">
        <f t="shared" si="37"/>
        <v>0</v>
      </c>
      <c r="F158" t="e">
        <f>IF(VLOOKUP(A158,#REF!,'NUMERALES VS DIMENSIONES'!D158,FALSE)="X",1,0)</f>
        <v>#REF!</v>
      </c>
      <c r="G158">
        <f>IF(E158=0,0,IF(VLOOKUP(A158,#REF!,'NUMERALES VS DIMENSIONES'!E158,FALSE)="X",1,0))</f>
        <v>0</v>
      </c>
      <c r="H158" s="27" t="str">
        <f t="shared" si="29"/>
        <v>http://www.funcionpublica.gov.co/eva/mipg/img/icono-operacion-gestion-resultado-interno.svg</v>
      </c>
      <c r="I158" t="str">
        <f t="shared" si="29"/>
        <v>3. Gest. valores</v>
      </c>
    </row>
    <row r="159" spans="1:9" ht="51" x14ac:dyDescent="0.25">
      <c r="A159" s="18" t="str">
        <f t="shared" si="38"/>
        <v>9.1 Seguimiento, medición, análisis y evaluación.
E6.1 Estándar: Gestión y resultados del Sistema de Gestión de Seguridad y Salud en el Trabajo</v>
      </c>
      <c r="B159" s="2" t="s">
        <v>70</v>
      </c>
      <c r="C159" s="21" t="e">
        <f t="shared" si="35"/>
        <v>#REF!</v>
      </c>
      <c r="D159" s="21">
        <f t="shared" si="36"/>
        <v>21</v>
      </c>
      <c r="E159">
        <f t="shared" si="37"/>
        <v>0</v>
      </c>
      <c r="F159" t="e">
        <f>IF(VLOOKUP(A159,#REF!,'NUMERALES VS DIMENSIONES'!D159,FALSE)="X",1,0)</f>
        <v>#REF!</v>
      </c>
      <c r="G159">
        <f>IF(E159=0,0,IF(VLOOKUP(A159,#REF!,'NUMERALES VS DIMENSIONES'!E159,FALSE)="X",1,0))</f>
        <v>0</v>
      </c>
      <c r="H159" s="27" t="str">
        <f t="shared" si="29"/>
        <v>http://www.funcionpublica.gov.co/eva/mipg/img/icono-operacion-evaluacion2.svg</v>
      </c>
      <c r="I159" t="str">
        <f t="shared" si="29"/>
        <v>4. Evaluación</v>
      </c>
    </row>
    <row r="160" spans="1:9" ht="51" x14ac:dyDescent="0.25">
      <c r="A160" s="18" t="str">
        <f t="shared" si="38"/>
        <v>9.1 Seguimiento, medición, análisis y evaluación.
E6.1 Estándar: Gestión y resultados del Sistema de Gestión de Seguridad y Salud en el Trabajo</v>
      </c>
      <c r="B160" s="2" t="s">
        <v>73</v>
      </c>
      <c r="C160" s="21" t="e">
        <f t="shared" si="35"/>
        <v>#REF!</v>
      </c>
      <c r="D160" s="21">
        <f t="shared" si="36"/>
        <v>22</v>
      </c>
      <c r="E160">
        <f t="shared" si="37"/>
        <v>0</v>
      </c>
      <c r="F160" t="e">
        <f>IF(VLOOKUP(A160,#REF!,'NUMERALES VS DIMENSIONES'!D160,FALSE)="X",1,0)</f>
        <v>#REF!</v>
      </c>
      <c r="G160">
        <f>IF(E160=0,0,IF(VLOOKUP(A160,#REF!,'NUMERALES VS DIMENSIONES'!E160,FALSE)="X",1,0))</f>
        <v>0</v>
      </c>
      <c r="H160" s="27" t="str">
        <f t="shared" si="29"/>
        <v>http://www.funcionpublica.gov.co/eva/mipg/img/icono-operacion-informacion2.svg</v>
      </c>
      <c r="I160" t="str">
        <f t="shared" si="29"/>
        <v>5. Info y Comunica</v>
      </c>
    </row>
    <row r="161" spans="1:9" ht="15" customHeight="1" x14ac:dyDescent="0.25">
      <c r="A161" s="18" t="str">
        <f t="shared" si="38"/>
        <v>9.1 Seguimiento, medición, análisis y evaluación.
E6.1 Estándar: Gestión y resultados del Sistema de Gestión de Seguridad y Salud en el Trabajo</v>
      </c>
      <c r="B161" s="2" t="s">
        <v>76</v>
      </c>
      <c r="C161" s="21" t="e">
        <f t="shared" si="35"/>
        <v>#REF!</v>
      </c>
      <c r="D161" s="21">
        <f t="shared" si="36"/>
        <v>25</v>
      </c>
      <c r="E161">
        <f t="shared" si="37"/>
        <v>0</v>
      </c>
      <c r="F161" t="e">
        <f>IF(VLOOKUP(A161,#REF!,'NUMERALES VS DIMENSIONES'!D161,FALSE)="X",1,0)</f>
        <v>#REF!</v>
      </c>
      <c r="G161">
        <f>IF(E161=0,0,IF(VLOOKUP(A161,#REF!,'NUMERALES VS DIMENSIONES'!E161,FALSE)="X",1,0))</f>
        <v>0</v>
      </c>
      <c r="H161" s="27" t="str">
        <f t="shared" si="29"/>
        <v>http://www.funcionpublica.gov.co/eva/mipg/img/icono-operacion-gestion-conocimiento2.svg</v>
      </c>
      <c r="I161" t="str">
        <f t="shared" si="29"/>
        <v>6. Gest. Conocimiento</v>
      </c>
    </row>
    <row r="162" spans="1:9" ht="15" customHeight="1" x14ac:dyDescent="0.25">
      <c r="A162" s="18" t="str">
        <f t="shared" si="38"/>
        <v>9.1 Seguimiento, medición, análisis y evaluación.
E6.1 Estándar: Gestión y resultados del Sistema de Gestión de Seguridad y Salud en el Trabajo</v>
      </c>
      <c r="B162" s="2" t="s">
        <v>79</v>
      </c>
      <c r="C162" s="21" t="e">
        <f t="shared" si="35"/>
        <v>#REF!</v>
      </c>
      <c r="D162" s="21">
        <f t="shared" si="36"/>
        <v>26</v>
      </c>
      <c r="E162">
        <f t="shared" si="37"/>
        <v>0</v>
      </c>
      <c r="F162" t="e">
        <f>IF(VLOOKUP(A162,#REF!,'NUMERALES VS DIMENSIONES'!D162,FALSE)="X",1,0)</f>
        <v>#REF!</v>
      </c>
      <c r="G162">
        <f>IF(E162=0,0,IF(VLOOKUP(A162,#REF!,'NUMERALES VS DIMENSIONES'!E162,FALSE)="X",1,0))</f>
        <v>0</v>
      </c>
      <c r="H162" s="27" t="str">
        <f t="shared" si="29"/>
        <v>https://www.funcionpublica.gov.co/eva/mipg/img/icono-operacion-control2.svg</v>
      </c>
      <c r="I162" t="str">
        <f t="shared" si="29"/>
        <v>7. Control Interno</v>
      </c>
    </row>
    <row r="163" spans="1:9" ht="51" x14ac:dyDescent="0.25">
      <c r="A163" s="18" t="s">
        <v>31</v>
      </c>
      <c r="B163" s="2" t="s">
        <v>61</v>
      </c>
      <c r="C163" s="21" t="e">
        <f t="shared" si="35"/>
        <v>#REF!</v>
      </c>
      <c r="D163" s="21">
        <f t="shared" si="36"/>
        <v>8</v>
      </c>
      <c r="E163">
        <f t="shared" si="37"/>
        <v>0</v>
      </c>
      <c r="F163" t="e">
        <f>IF(VLOOKUP(A163,#REF!,'NUMERALES VS DIMENSIONES'!D163,FALSE)="X",1,0)</f>
        <v>#REF!</v>
      </c>
      <c r="G163">
        <f>IF(E163=0,0,IF(VLOOKUP(A163,#REF!,'NUMERALES VS DIMENSIONES'!E163,FALSE)="X",1,0))</f>
        <v>0</v>
      </c>
      <c r="H163" s="27" t="str">
        <f t="shared" si="29"/>
        <v>https://www.funcionpublica.gov.co/documents/28587410/28587920/icono-operacion-talento.svg/d4dce90c-5aa2-a5c3-05e6-3f822ff1dc73</v>
      </c>
      <c r="I163" t="str">
        <f t="shared" si="29"/>
        <v>1. Talento Humano</v>
      </c>
    </row>
    <row r="164" spans="1:9" ht="51" x14ac:dyDescent="0.25">
      <c r="A164" s="18" t="str">
        <f t="shared" ref="A164:A169" si="39">A163</f>
        <v>9.2 Auditorías Internas.
E2.3 Estándar: Evaluación inicial del Sistema de Gestión - Seguridad y Salud en el Trabajo</v>
      </c>
      <c r="B164" s="2" t="s">
        <v>64</v>
      </c>
      <c r="C164" s="21" t="e">
        <f t="shared" si="35"/>
        <v>#REF!</v>
      </c>
      <c r="D164" s="21">
        <f t="shared" si="36"/>
        <v>9</v>
      </c>
      <c r="E164">
        <f t="shared" si="37"/>
        <v>10</v>
      </c>
      <c r="F164" t="e">
        <f>IF(VLOOKUP(A164,#REF!,'NUMERALES VS DIMENSIONES'!D164,FALSE)="X",1,0)</f>
        <v>#REF!</v>
      </c>
      <c r="G164" t="e">
        <f>IF(E164=0,0,IF(VLOOKUP(A164,#REF!,'NUMERALES VS DIMENSIONES'!E164,FALSE)="X",1,0))</f>
        <v>#REF!</v>
      </c>
      <c r="H164" s="27" t="str">
        <f t="shared" si="29"/>
        <v>http://www.funcionpublica.gov.co/eva/mipg/img/icono-operacion-direccionamiento2.svg</v>
      </c>
      <c r="I164" t="str">
        <f t="shared" si="29"/>
        <v>2. Dir Estrategico</v>
      </c>
    </row>
    <row r="165" spans="1:9" ht="51" x14ac:dyDescent="0.25">
      <c r="A165" s="18" t="str">
        <f t="shared" si="39"/>
        <v>9.2 Auditorías Internas.
E2.3 Estándar: Evaluación inicial del Sistema de Gestión - Seguridad y Salud en el Trabajo</v>
      </c>
      <c r="B165" s="2" t="s">
        <v>67</v>
      </c>
      <c r="C165" s="21" t="e">
        <f t="shared" si="35"/>
        <v>#REF!</v>
      </c>
      <c r="D165" s="21">
        <f t="shared" si="36"/>
        <v>11</v>
      </c>
      <c r="E165">
        <f t="shared" si="37"/>
        <v>0</v>
      </c>
      <c r="F165" t="e">
        <f>IF(VLOOKUP(A165,#REF!,'NUMERALES VS DIMENSIONES'!D165,FALSE)="X",1,0)</f>
        <v>#REF!</v>
      </c>
      <c r="G165">
        <f>IF(E165=0,0,IF(VLOOKUP(A165,#REF!,'NUMERALES VS DIMENSIONES'!E165,FALSE)="X",1,0))</f>
        <v>0</v>
      </c>
      <c r="H165" s="27" t="str">
        <f t="shared" si="29"/>
        <v>http://www.funcionpublica.gov.co/eva/mipg/img/icono-operacion-gestion-resultado-interno.svg</v>
      </c>
      <c r="I165" t="str">
        <f t="shared" si="29"/>
        <v>3. Gest. valores</v>
      </c>
    </row>
    <row r="166" spans="1:9" ht="51" x14ac:dyDescent="0.25">
      <c r="A166" s="18" t="str">
        <f t="shared" si="39"/>
        <v>9.2 Auditorías Internas.
E2.3 Estándar: Evaluación inicial del Sistema de Gestión - Seguridad y Salud en el Trabajo</v>
      </c>
      <c r="B166" s="2" t="s">
        <v>70</v>
      </c>
      <c r="C166" s="21" t="e">
        <f t="shared" si="35"/>
        <v>#REF!</v>
      </c>
      <c r="D166" s="21">
        <f t="shared" si="36"/>
        <v>21</v>
      </c>
      <c r="E166">
        <f t="shared" si="37"/>
        <v>0</v>
      </c>
      <c r="F166" t="e">
        <f>IF(VLOOKUP(A166,#REF!,'NUMERALES VS DIMENSIONES'!D166,FALSE)="X",1,0)</f>
        <v>#REF!</v>
      </c>
      <c r="G166">
        <f>IF(E166=0,0,IF(VLOOKUP(A166,#REF!,'NUMERALES VS DIMENSIONES'!E166,FALSE)="X",1,0))</f>
        <v>0</v>
      </c>
      <c r="H166" s="27" t="str">
        <f t="shared" si="29"/>
        <v>http://www.funcionpublica.gov.co/eva/mipg/img/icono-operacion-evaluacion2.svg</v>
      </c>
      <c r="I166" t="str">
        <f t="shared" si="29"/>
        <v>4. Evaluación</v>
      </c>
    </row>
    <row r="167" spans="1:9" ht="51" x14ac:dyDescent="0.25">
      <c r="A167" s="18" t="str">
        <f t="shared" si="39"/>
        <v>9.2 Auditorías Internas.
E2.3 Estándar: Evaluación inicial del Sistema de Gestión - Seguridad y Salud en el Trabajo</v>
      </c>
      <c r="B167" s="2" t="s">
        <v>73</v>
      </c>
      <c r="C167" s="21" t="e">
        <f t="shared" si="35"/>
        <v>#REF!</v>
      </c>
      <c r="D167" s="21">
        <f t="shared" si="36"/>
        <v>22</v>
      </c>
      <c r="E167">
        <f t="shared" si="37"/>
        <v>0</v>
      </c>
      <c r="F167" t="e">
        <f>IF(VLOOKUP(A167,#REF!,'NUMERALES VS DIMENSIONES'!D167,FALSE)="X",1,0)</f>
        <v>#REF!</v>
      </c>
      <c r="G167">
        <f>IF(E167=0,0,IF(VLOOKUP(A167,#REF!,'NUMERALES VS DIMENSIONES'!E167,FALSE)="X",1,0))</f>
        <v>0</v>
      </c>
      <c r="H167" s="27" t="str">
        <f t="shared" si="29"/>
        <v>http://www.funcionpublica.gov.co/eva/mipg/img/icono-operacion-informacion2.svg</v>
      </c>
      <c r="I167" t="str">
        <f t="shared" si="29"/>
        <v>5. Info y Comunica</v>
      </c>
    </row>
    <row r="168" spans="1:9" ht="15" customHeight="1" x14ac:dyDescent="0.25">
      <c r="A168" s="18" t="str">
        <f t="shared" si="39"/>
        <v>9.2 Auditorías Internas.
E2.3 Estándar: Evaluación inicial del Sistema de Gestión - Seguridad y Salud en el Trabajo</v>
      </c>
      <c r="B168" s="2" t="s">
        <v>76</v>
      </c>
      <c r="C168" s="21" t="e">
        <f t="shared" si="35"/>
        <v>#REF!</v>
      </c>
      <c r="D168" s="21">
        <f t="shared" si="36"/>
        <v>25</v>
      </c>
      <c r="E168">
        <f t="shared" si="37"/>
        <v>0</v>
      </c>
      <c r="F168" t="e">
        <f>IF(VLOOKUP(A168,#REF!,'NUMERALES VS DIMENSIONES'!D168,FALSE)="X",1,0)</f>
        <v>#REF!</v>
      </c>
      <c r="G168">
        <f>IF(E168=0,0,IF(VLOOKUP(A168,#REF!,'NUMERALES VS DIMENSIONES'!E168,FALSE)="X",1,0))</f>
        <v>0</v>
      </c>
      <c r="H168" s="27" t="str">
        <f t="shared" si="29"/>
        <v>http://www.funcionpublica.gov.co/eva/mipg/img/icono-operacion-gestion-conocimiento2.svg</v>
      </c>
      <c r="I168" t="str">
        <f t="shared" si="29"/>
        <v>6. Gest. Conocimiento</v>
      </c>
    </row>
    <row r="169" spans="1:9" ht="15" customHeight="1" x14ac:dyDescent="0.25">
      <c r="A169" s="18" t="str">
        <f t="shared" si="39"/>
        <v>9.2 Auditorías Internas.
E2.3 Estándar: Evaluación inicial del Sistema de Gestión - Seguridad y Salud en el Trabajo</v>
      </c>
      <c r="B169" s="2" t="s">
        <v>79</v>
      </c>
      <c r="C169" s="21" t="e">
        <f t="shared" si="35"/>
        <v>#REF!</v>
      </c>
      <c r="D169" s="21">
        <f t="shared" si="36"/>
        <v>26</v>
      </c>
      <c r="E169">
        <f t="shared" si="37"/>
        <v>0</v>
      </c>
      <c r="F169" t="e">
        <f>IF(VLOOKUP(A169,#REF!,'NUMERALES VS DIMENSIONES'!D169,FALSE)="X",1,0)</f>
        <v>#REF!</v>
      </c>
      <c r="G169">
        <f>IF(E169=0,0,IF(VLOOKUP(A169,#REF!,'NUMERALES VS DIMENSIONES'!E169,FALSE)="X",1,0))</f>
        <v>0</v>
      </c>
      <c r="H169" s="27" t="str">
        <f t="shared" si="29"/>
        <v>https://www.funcionpublica.gov.co/eva/mipg/img/icono-operacion-control2.svg</v>
      </c>
      <c r="I169" t="str">
        <f t="shared" si="29"/>
        <v>7. Control Interno</v>
      </c>
    </row>
    <row r="170" spans="1:9" ht="25.5" x14ac:dyDescent="0.25">
      <c r="A170" s="18" t="s">
        <v>32</v>
      </c>
      <c r="B170" s="2" t="s">
        <v>61</v>
      </c>
      <c r="C170" s="21" t="e">
        <f t="shared" si="35"/>
        <v>#REF!</v>
      </c>
      <c r="D170" s="21">
        <f t="shared" si="36"/>
        <v>8</v>
      </c>
      <c r="E170">
        <f t="shared" si="37"/>
        <v>0</v>
      </c>
      <c r="F170" t="e">
        <f>IF(VLOOKUP(A170,#REF!,'NUMERALES VS DIMENSIONES'!D170,FALSE)="X",1,0)</f>
        <v>#REF!</v>
      </c>
      <c r="G170">
        <f>IF(E170=0,0,IF(VLOOKUP(A170,#REF!,'NUMERALES VS DIMENSIONES'!E170,FALSE)="X",1,0))</f>
        <v>0</v>
      </c>
      <c r="H170" s="27" t="str">
        <f t="shared" si="29"/>
        <v>https://www.funcionpublica.gov.co/documents/28587410/28587920/icono-operacion-talento.svg/d4dce90c-5aa2-a5c3-05e6-3f822ff1dc73</v>
      </c>
      <c r="I170" t="str">
        <f t="shared" si="29"/>
        <v>1. Talento Humano</v>
      </c>
    </row>
    <row r="171" spans="1:9" ht="25.5" x14ac:dyDescent="0.25">
      <c r="A171" s="18" t="str">
        <f t="shared" ref="A171:A176" si="40">A170</f>
        <v>9.3 Revisión por la dirección.
E2.6 Estándar: Rendición de cuentas</v>
      </c>
      <c r="B171" s="2" t="s">
        <v>64</v>
      </c>
      <c r="C171" s="21" t="e">
        <f t="shared" si="35"/>
        <v>#REF!</v>
      </c>
      <c r="D171" s="21">
        <f t="shared" si="36"/>
        <v>9</v>
      </c>
      <c r="E171">
        <f t="shared" si="37"/>
        <v>10</v>
      </c>
      <c r="F171" t="e">
        <f>IF(VLOOKUP(A171,#REF!,'NUMERALES VS DIMENSIONES'!D171,FALSE)="X",1,0)</f>
        <v>#REF!</v>
      </c>
      <c r="G171" t="e">
        <f>IF(E171=0,0,IF(VLOOKUP(A171,#REF!,'NUMERALES VS DIMENSIONES'!E171,FALSE)="X",1,0))</f>
        <v>#REF!</v>
      </c>
      <c r="H171" s="27" t="str">
        <f t="shared" si="29"/>
        <v>http://www.funcionpublica.gov.co/eva/mipg/img/icono-operacion-direccionamiento2.svg</v>
      </c>
      <c r="I171" t="str">
        <f t="shared" si="29"/>
        <v>2. Dir Estrategico</v>
      </c>
    </row>
    <row r="172" spans="1:9" ht="25.5" x14ac:dyDescent="0.25">
      <c r="A172" s="18" t="str">
        <f t="shared" si="40"/>
        <v>9.3 Revisión por la dirección.
E2.6 Estándar: Rendición de cuentas</v>
      </c>
      <c r="B172" s="2" t="s">
        <v>67</v>
      </c>
      <c r="C172" s="21" t="e">
        <f t="shared" si="35"/>
        <v>#REF!</v>
      </c>
      <c r="D172" s="21">
        <f t="shared" si="36"/>
        <v>11</v>
      </c>
      <c r="E172">
        <f t="shared" si="37"/>
        <v>0</v>
      </c>
      <c r="F172" t="e">
        <f>IF(VLOOKUP(A172,#REF!,'NUMERALES VS DIMENSIONES'!D172,FALSE)="X",1,0)</f>
        <v>#REF!</v>
      </c>
      <c r="G172">
        <f>IF(E172=0,0,IF(VLOOKUP(A172,#REF!,'NUMERALES VS DIMENSIONES'!E172,FALSE)="X",1,0))</f>
        <v>0</v>
      </c>
      <c r="H172" s="27" t="str">
        <f t="shared" si="29"/>
        <v>http://www.funcionpublica.gov.co/eva/mipg/img/icono-operacion-gestion-resultado-interno.svg</v>
      </c>
      <c r="I172" t="str">
        <f t="shared" si="29"/>
        <v>3. Gest. valores</v>
      </c>
    </row>
    <row r="173" spans="1:9" ht="25.5" x14ac:dyDescent="0.25">
      <c r="A173" s="18" t="str">
        <f t="shared" si="40"/>
        <v>9.3 Revisión por la dirección.
E2.6 Estándar: Rendición de cuentas</v>
      </c>
      <c r="B173" s="2" t="s">
        <v>70</v>
      </c>
      <c r="C173" s="21" t="e">
        <f t="shared" si="35"/>
        <v>#REF!</v>
      </c>
      <c r="D173" s="21">
        <f t="shared" si="36"/>
        <v>21</v>
      </c>
      <c r="E173">
        <f t="shared" si="37"/>
        <v>0</v>
      </c>
      <c r="F173" t="e">
        <f>IF(VLOOKUP(A173,#REF!,'NUMERALES VS DIMENSIONES'!D173,FALSE)="X",1,0)</f>
        <v>#REF!</v>
      </c>
      <c r="G173">
        <f>IF(E173=0,0,IF(VLOOKUP(A173,#REF!,'NUMERALES VS DIMENSIONES'!E173,FALSE)="X",1,0))</f>
        <v>0</v>
      </c>
      <c r="H173" s="27" t="str">
        <f t="shared" si="29"/>
        <v>http://www.funcionpublica.gov.co/eva/mipg/img/icono-operacion-evaluacion2.svg</v>
      </c>
      <c r="I173" t="str">
        <f t="shared" si="29"/>
        <v>4. Evaluación</v>
      </c>
    </row>
    <row r="174" spans="1:9" ht="25.5" x14ac:dyDescent="0.25">
      <c r="A174" s="18" t="str">
        <f t="shared" si="40"/>
        <v>9.3 Revisión por la dirección.
E2.6 Estándar: Rendición de cuentas</v>
      </c>
      <c r="B174" s="2" t="s">
        <v>73</v>
      </c>
      <c r="C174" s="21" t="e">
        <f t="shared" si="35"/>
        <v>#REF!</v>
      </c>
      <c r="D174" s="21">
        <f t="shared" si="36"/>
        <v>22</v>
      </c>
      <c r="E174">
        <f t="shared" si="37"/>
        <v>0</v>
      </c>
      <c r="F174" t="e">
        <f>IF(VLOOKUP(A174,#REF!,'NUMERALES VS DIMENSIONES'!D174,FALSE)="X",1,0)</f>
        <v>#REF!</v>
      </c>
      <c r="G174">
        <f>IF(E174=0,0,IF(VLOOKUP(A174,#REF!,'NUMERALES VS DIMENSIONES'!E174,FALSE)="X",1,0))</f>
        <v>0</v>
      </c>
      <c r="H174" s="27" t="str">
        <f t="shared" si="29"/>
        <v>http://www.funcionpublica.gov.co/eva/mipg/img/icono-operacion-informacion2.svg</v>
      </c>
      <c r="I174" t="str">
        <f t="shared" si="29"/>
        <v>5. Info y Comunica</v>
      </c>
    </row>
    <row r="175" spans="1:9" ht="15" customHeight="1" x14ac:dyDescent="0.25">
      <c r="A175" s="18" t="str">
        <f t="shared" si="40"/>
        <v>9.3 Revisión por la dirección.
E2.6 Estándar: Rendición de cuentas</v>
      </c>
      <c r="B175" s="2" t="s">
        <v>76</v>
      </c>
      <c r="C175" s="21" t="e">
        <f t="shared" si="35"/>
        <v>#REF!</v>
      </c>
      <c r="D175" s="21">
        <f t="shared" si="36"/>
        <v>25</v>
      </c>
      <c r="E175">
        <f t="shared" si="37"/>
        <v>0</v>
      </c>
      <c r="F175" t="e">
        <f>IF(VLOOKUP(A175,#REF!,'NUMERALES VS DIMENSIONES'!D175,FALSE)="X",1,0)</f>
        <v>#REF!</v>
      </c>
      <c r="G175">
        <f>IF(E175=0,0,IF(VLOOKUP(A175,#REF!,'NUMERALES VS DIMENSIONES'!E175,FALSE)="X",1,0))</f>
        <v>0</v>
      </c>
      <c r="H175" s="27" t="str">
        <f t="shared" si="29"/>
        <v>http://www.funcionpublica.gov.co/eva/mipg/img/icono-operacion-gestion-conocimiento2.svg</v>
      </c>
      <c r="I175" t="str">
        <f t="shared" si="29"/>
        <v>6. Gest. Conocimiento</v>
      </c>
    </row>
    <row r="176" spans="1:9" ht="15" customHeight="1" x14ac:dyDescent="0.25">
      <c r="A176" s="18" t="str">
        <f t="shared" si="40"/>
        <v>9.3 Revisión por la dirección.
E2.6 Estándar: Rendición de cuentas</v>
      </c>
      <c r="B176" s="2" t="s">
        <v>79</v>
      </c>
      <c r="C176" s="21" t="e">
        <f t="shared" si="35"/>
        <v>#REF!</v>
      </c>
      <c r="D176" s="21">
        <f t="shared" si="36"/>
        <v>26</v>
      </c>
      <c r="E176">
        <f t="shared" si="37"/>
        <v>0</v>
      </c>
      <c r="F176" t="e">
        <f>IF(VLOOKUP(A176,#REF!,'NUMERALES VS DIMENSIONES'!D176,FALSE)="X",1,0)</f>
        <v>#REF!</v>
      </c>
      <c r="G176">
        <f>IF(E176=0,0,IF(VLOOKUP(A176,#REF!,'NUMERALES VS DIMENSIONES'!E176,FALSE)="X",1,0))</f>
        <v>0</v>
      </c>
      <c r="H176" s="27" t="str">
        <f t="shared" si="29"/>
        <v>https://www.funcionpublica.gov.co/eva/mipg/img/icono-operacion-control2.svg</v>
      </c>
      <c r="I176" t="str">
        <f t="shared" si="29"/>
        <v>7. Control Interno</v>
      </c>
    </row>
    <row r="177" spans="1:9" ht="51" x14ac:dyDescent="0.25">
      <c r="A177" s="18" t="s">
        <v>34</v>
      </c>
      <c r="B177" s="2" t="s">
        <v>61</v>
      </c>
      <c r="C177" s="21" t="e">
        <f t="shared" si="35"/>
        <v>#REF!</v>
      </c>
      <c r="D177" s="21">
        <f t="shared" si="36"/>
        <v>8</v>
      </c>
      <c r="E177">
        <f t="shared" si="37"/>
        <v>0</v>
      </c>
      <c r="F177" t="e">
        <f>IF(VLOOKUP(A177,#REF!,'NUMERALES VS DIMENSIONES'!D177,FALSE)="X",1,0)</f>
        <v>#REF!</v>
      </c>
      <c r="G177">
        <f>IF(E177=0,0,IF(VLOOKUP(A177,#REF!,'NUMERALES VS DIMENSIONES'!E177,FALSE)="X",1,0))</f>
        <v>0</v>
      </c>
      <c r="H177" s="27" t="str">
        <f t="shared" si="29"/>
        <v>https://www.funcionpublica.gov.co/documents/28587410/28587920/icono-operacion-talento.svg/d4dce90c-5aa2-a5c3-05e6-3f822ff1dc73</v>
      </c>
      <c r="I177" t="str">
        <f t="shared" si="29"/>
        <v>1. Talento Humano</v>
      </c>
    </row>
    <row r="178" spans="1:9" ht="51" x14ac:dyDescent="0.25">
      <c r="A178" s="18" t="str">
        <f t="shared" ref="A178:A183" si="41">A177</f>
        <v>10.2 No conformidades y acciones correctivas.
E7.1 Estándar: Acciones preventivas y correctivas con base en los resultados del Sistema de Gestión de Seguridad y Salud en el Trabajo</v>
      </c>
      <c r="B178" s="2" t="s">
        <v>64</v>
      </c>
      <c r="C178" s="21" t="e">
        <f t="shared" si="35"/>
        <v>#REF!</v>
      </c>
      <c r="D178" s="21">
        <f t="shared" si="36"/>
        <v>9</v>
      </c>
      <c r="E178">
        <f t="shared" si="37"/>
        <v>10</v>
      </c>
      <c r="F178" t="e">
        <f>IF(VLOOKUP(A178,#REF!,'NUMERALES VS DIMENSIONES'!D178,FALSE)="X",1,0)</f>
        <v>#REF!</v>
      </c>
      <c r="G178" t="e">
        <f>IF(E178=0,0,IF(VLOOKUP(A178,#REF!,'NUMERALES VS DIMENSIONES'!E178,FALSE)="X",1,0))</f>
        <v>#REF!</v>
      </c>
      <c r="H178" s="27" t="str">
        <f t="shared" si="29"/>
        <v>http://www.funcionpublica.gov.co/eva/mipg/img/icono-operacion-direccionamiento2.svg</v>
      </c>
      <c r="I178" t="str">
        <f t="shared" si="29"/>
        <v>2. Dir Estrategico</v>
      </c>
    </row>
    <row r="179" spans="1:9" ht="51" x14ac:dyDescent="0.25">
      <c r="A179" s="18" t="str">
        <f t="shared" si="41"/>
        <v>10.2 No conformidades y acciones correctivas.
E7.1 Estándar: Acciones preventivas y correctivas con base en los resultados del Sistema de Gestión de Seguridad y Salud en el Trabajo</v>
      </c>
      <c r="B179" s="2" t="s">
        <v>67</v>
      </c>
      <c r="C179" s="21" t="e">
        <f t="shared" si="35"/>
        <v>#REF!</v>
      </c>
      <c r="D179" s="21">
        <f t="shared" si="36"/>
        <v>11</v>
      </c>
      <c r="E179">
        <f t="shared" si="37"/>
        <v>0</v>
      </c>
      <c r="F179" t="e">
        <f>IF(VLOOKUP(A179,#REF!,'NUMERALES VS DIMENSIONES'!D179,FALSE)="X",1,0)</f>
        <v>#REF!</v>
      </c>
      <c r="G179">
        <f>IF(E179=0,0,IF(VLOOKUP(A179,#REF!,'NUMERALES VS DIMENSIONES'!E179,FALSE)="X",1,0))</f>
        <v>0</v>
      </c>
      <c r="H179" s="27" t="str">
        <f t="shared" si="29"/>
        <v>http://www.funcionpublica.gov.co/eva/mipg/img/icono-operacion-gestion-resultado-interno.svg</v>
      </c>
      <c r="I179" t="str">
        <f t="shared" si="29"/>
        <v>3. Gest. valores</v>
      </c>
    </row>
    <row r="180" spans="1:9" ht="51" x14ac:dyDescent="0.25">
      <c r="A180" s="18" t="str">
        <f t="shared" si="41"/>
        <v>10.2 No conformidades y acciones correctivas.
E7.1 Estándar: Acciones preventivas y correctivas con base en los resultados del Sistema de Gestión de Seguridad y Salud en el Trabajo</v>
      </c>
      <c r="B180" s="2" t="s">
        <v>70</v>
      </c>
      <c r="C180" s="21" t="e">
        <f t="shared" si="35"/>
        <v>#REF!</v>
      </c>
      <c r="D180" s="21">
        <f t="shared" si="36"/>
        <v>21</v>
      </c>
      <c r="E180">
        <f t="shared" si="37"/>
        <v>0</v>
      </c>
      <c r="F180" t="e">
        <f>IF(VLOOKUP(A180,#REF!,'NUMERALES VS DIMENSIONES'!D180,FALSE)="X",1,0)</f>
        <v>#REF!</v>
      </c>
      <c r="G180">
        <f>IF(E180=0,0,IF(VLOOKUP(A180,#REF!,'NUMERALES VS DIMENSIONES'!E180,FALSE)="X",1,0))</f>
        <v>0</v>
      </c>
      <c r="H180" s="27" t="str">
        <f t="shared" si="29"/>
        <v>http://www.funcionpublica.gov.co/eva/mipg/img/icono-operacion-evaluacion2.svg</v>
      </c>
      <c r="I180" t="str">
        <f t="shared" si="29"/>
        <v>4. Evaluación</v>
      </c>
    </row>
    <row r="181" spans="1:9" ht="51" x14ac:dyDescent="0.25">
      <c r="A181" s="18" t="str">
        <f t="shared" si="41"/>
        <v>10.2 No conformidades y acciones correctivas.
E7.1 Estándar: Acciones preventivas y correctivas con base en los resultados del Sistema de Gestión de Seguridad y Salud en el Trabajo</v>
      </c>
      <c r="B181" s="2" t="s">
        <v>73</v>
      </c>
      <c r="C181" s="21" t="e">
        <f t="shared" si="35"/>
        <v>#REF!</v>
      </c>
      <c r="D181" s="21">
        <f t="shared" si="36"/>
        <v>22</v>
      </c>
      <c r="E181">
        <f t="shared" si="37"/>
        <v>0</v>
      </c>
      <c r="F181" t="e">
        <f>IF(VLOOKUP(A181,#REF!,'NUMERALES VS DIMENSIONES'!D181,FALSE)="X",1,0)</f>
        <v>#REF!</v>
      </c>
      <c r="G181">
        <f>IF(E181=0,0,IF(VLOOKUP(A181,#REF!,'NUMERALES VS DIMENSIONES'!E181,FALSE)="X",1,0))</f>
        <v>0</v>
      </c>
      <c r="H181" s="27" t="str">
        <f t="shared" si="29"/>
        <v>http://www.funcionpublica.gov.co/eva/mipg/img/icono-operacion-informacion2.svg</v>
      </c>
      <c r="I181" t="str">
        <f t="shared" si="29"/>
        <v>5. Info y Comunica</v>
      </c>
    </row>
    <row r="182" spans="1:9" ht="15" customHeight="1" x14ac:dyDescent="0.25">
      <c r="A182" s="18" t="str">
        <f t="shared" si="41"/>
        <v>10.2 No conformidades y acciones correctivas.
E7.1 Estándar: Acciones preventivas y correctivas con base en los resultados del Sistema de Gestión de Seguridad y Salud en el Trabajo</v>
      </c>
      <c r="B182" s="2" t="s">
        <v>76</v>
      </c>
      <c r="C182" s="21" t="e">
        <f t="shared" si="35"/>
        <v>#REF!</v>
      </c>
      <c r="D182" s="21">
        <f t="shared" si="36"/>
        <v>25</v>
      </c>
      <c r="E182">
        <f t="shared" si="37"/>
        <v>0</v>
      </c>
      <c r="F182" t="e">
        <f>IF(VLOOKUP(A182,#REF!,'NUMERALES VS DIMENSIONES'!D182,FALSE)="X",1,0)</f>
        <v>#REF!</v>
      </c>
      <c r="G182">
        <f>IF(E182=0,0,IF(VLOOKUP(A182,#REF!,'NUMERALES VS DIMENSIONES'!E182,FALSE)="X",1,0))</f>
        <v>0</v>
      </c>
      <c r="H182" s="27" t="str">
        <f t="shared" si="29"/>
        <v>http://www.funcionpublica.gov.co/eva/mipg/img/icono-operacion-gestion-conocimiento2.svg</v>
      </c>
      <c r="I182" t="str">
        <f t="shared" si="29"/>
        <v>6. Gest. Conocimiento</v>
      </c>
    </row>
    <row r="183" spans="1:9" ht="15" customHeight="1" x14ac:dyDescent="0.25">
      <c r="A183" s="18" t="str">
        <f t="shared" si="41"/>
        <v>10.2 No conformidades y acciones correctivas.
E7.1 Estándar: Acciones preventivas y correctivas con base en los resultados del Sistema de Gestión de Seguridad y Salud en el Trabajo</v>
      </c>
      <c r="B183" s="2" t="s">
        <v>79</v>
      </c>
      <c r="C183" s="21" t="e">
        <f t="shared" si="35"/>
        <v>#REF!</v>
      </c>
      <c r="D183" s="21">
        <f t="shared" si="36"/>
        <v>26</v>
      </c>
      <c r="E183">
        <f t="shared" si="37"/>
        <v>0</v>
      </c>
      <c r="F183" t="e">
        <f>IF(VLOOKUP(A183,#REF!,'NUMERALES VS DIMENSIONES'!D183,FALSE)="X",1,0)</f>
        <v>#REF!</v>
      </c>
      <c r="G183">
        <f>IF(E183=0,0,IF(VLOOKUP(A183,#REF!,'NUMERALES VS DIMENSIONES'!E183,FALSE)="X",1,0))</f>
        <v>0</v>
      </c>
      <c r="H183" s="27" t="str">
        <f t="shared" si="29"/>
        <v>https://www.funcionpublica.gov.co/eva/mipg/img/icono-operacion-control2.svg</v>
      </c>
      <c r="I183" t="str">
        <f t="shared" si="29"/>
        <v>7. Control Interno</v>
      </c>
    </row>
    <row r="184" spans="1:9" x14ac:dyDescent="0.25">
      <c r="A184" s="18" t="s">
        <v>35</v>
      </c>
      <c r="B184" s="2" t="s">
        <v>61</v>
      </c>
      <c r="C184" s="21" t="e">
        <f t="shared" si="35"/>
        <v>#REF!</v>
      </c>
      <c r="D184" s="21">
        <f t="shared" si="36"/>
        <v>8</v>
      </c>
      <c r="E184">
        <f t="shared" si="37"/>
        <v>0</v>
      </c>
      <c r="F184" t="e">
        <f>IF(VLOOKUP(A184,#REF!,'NUMERALES VS DIMENSIONES'!D184,FALSE)="X",1,0)</f>
        <v>#REF!</v>
      </c>
      <c r="G184">
        <f>IF(E184=0,0,IF(VLOOKUP(A184,#REF!,'NUMERALES VS DIMENSIONES'!E184,FALSE)="X",1,0))</f>
        <v>0</v>
      </c>
      <c r="H184" s="27" t="str">
        <f t="shared" si="29"/>
        <v>https://www.funcionpublica.gov.co/documents/28587410/28587920/icono-operacion-talento.svg/d4dce90c-5aa2-a5c3-05e6-3f822ff1dc73</v>
      </c>
      <c r="I184" t="str">
        <f t="shared" si="29"/>
        <v>1. Talento Humano</v>
      </c>
    </row>
    <row r="185" spans="1:9" x14ac:dyDescent="0.25">
      <c r="A185" s="18" t="str">
        <f t="shared" ref="A185:A190" si="42">A184</f>
        <v>10.3 Mejora continua.</v>
      </c>
      <c r="B185" s="2" t="s">
        <v>64</v>
      </c>
      <c r="C185" s="21" t="e">
        <f t="shared" si="35"/>
        <v>#REF!</v>
      </c>
      <c r="D185" s="21">
        <f t="shared" si="36"/>
        <v>9</v>
      </c>
      <c r="E185">
        <f t="shared" si="37"/>
        <v>10</v>
      </c>
      <c r="F185" t="e">
        <f>IF(VLOOKUP(A185,#REF!,'NUMERALES VS DIMENSIONES'!D185,FALSE)="X",1,0)</f>
        <v>#REF!</v>
      </c>
      <c r="G185" t="e">
        <f>IF(E185=0,0,IF(VLOOKUP(A185,#REF!,'NUMERALES VS DIMENSIONES'!E185,FALSE)="X",1,0))</f>
        <v>#REF!</v>
      </c>
      <c r="H185" s="27" t="str">
        <f t="shared" si="29"/>
        <v>http://www.funcionpublica.gov.co/eva/mipg/img/icono-operacion-direccionamiento2.svg</v>
      </c>
      <c r="I185" t="str">
        <f t="shared" si="29"/>
        <v>2. Dir Estrategico</v>
      </c>
    </row>
    <row r="186" spans="1:9" x14ac:dyDescent="0.25">
      <c r="A186" s="18" t="str">
        <f t="shared" si="42"/>
        <v>10.3 Mejora continua.</v>
      </c>
      <c r="B186" s="2" t="s">
        <v>67</v>
      </c>
      <c r="C186" s="21" t="e">
        <f t="shared" si="35"/>
        <v>#REF!</v>
      </c>
      <c r="D186" s="21">
        <f t="shared" si="36"/>
        <v>11</v>
      </c>
      <c r="E186">
        <f t="shared" si="37"/>
        <v>0</v>
      </c>
      <c r="F186" t="e">
        <f>IF(VLOOKUP(A186,#REF!,'NUMERALES VS DIMENSIONES'!D186,FALSE)="X",1,0)</f>
        <v>#REF!</v>
      </c>
      <c r="G186">
        <f>IF(E186=0,0,IF(VLOOKUP(A186,#REF!,'NUMERALES VS DIMENSIONES'!E186,FALSE)="X",1,0))</f>
        <v>0</v>
      </c>
      <c r="H186" s="27" t="str">
        <f t="shared" si="29"/>
        <v>http://www.funcionpublica.gov.co/eva/mipg/img/icono-operacion-gestion-resultado-interno.svg</v>
      </c>
      <c r="I186" t="str">
        <f t="shared" si="29"/>
        <v>3. Gest. valores</v>
      </c>
    </row>
    <row r="187" spans="1:9" x14ac:dyDescent="0.25">
      <c r="A187" s="18" t="str">
        <f t="shared" si="42"/>
        <v>10.3 Mejora continua.</v>
      </c>
      <c r="B187" s="2" t="s">
        <v>70</v>
      </c>
      <c r="C187" s="21" t="e">
        <f t="shared" si="35"/>
        <v>#REF!</v>
      </c>
      <c r="D187" s="21">
        <f t="shared" si="36"/>
        <v>21</v>
      </c>
      <c r="E187">
        <f t="shared" si="37"/>
        <v>0</v>
      </c>
      <c r="F187" t="e">
        <f>IF(VLOOKUP(A187,#REF!,'NUMERALES VS DIMENSIONES'!D187,FALSE)="X",1,0)</f>
        <v>#REF!</v>
      </c>
      <c r="G187">
        <f>IF(E187=0,0,IF(VLOOKUP(A187,#REF!,'NUMERALES VS DIMENSIONES'!E187,FALSE)="X",1,0))</f>
        <v>0</v>
      </c>
      <c r="H187" s="27" t="str">
        <f t="shared" si="29"/>
        <v>http://www.funcionpublica.gov.co/eva/mipg/img/icono-operacion-evaluacion2.svg</v>
      </c>
      <c r="I187" t="str">
        <f t="shared" si="29"/>
        <v>4. Evaluación</v>
      </c>
    </row>
    <row r="188" spans="1:9" x14ac:dyDescent="0.25">
      <c r="A188" s="18" t="str">
        <f t="shared" si="42"/>
        <v>10.3 Mejora continua.</v>
      </c>
      <c r="B188" s="2" t="s">
        <v>73</v>
      </c>
      <c r="C188" s="21" t="e">
        <f t="shared" si="35"/>
        <v>#REF!</v>
      </c>
      <c r="D188" s="21">
        <f t="shared" si="36"/>
        <v>22</v>
      </c>
      <c r="E188">
        <f t="shared" si="37"/>
        <v>0</v>
      </c>
      <c r="F188" t="e">
        <f>IF(VLOOKUP(A188,#REF!,'NUMERALES VS DIMENSIONES'!D188,FALSE)="X",1,0)</f>
        <v>#REF!</v>
      </c>
      <c r="G188">
        <f>IF(E188=0,0,IF(VLOOKUP(A188,#REF!,'NUMERALES VS DIMENSIONES'!E188,FALSE)="X",1,0))</f>
        <v>0</v>
      </c>
      <c r="H188" s="27" t="str">
        <f t="shared" si="29"/>
        <v>http://www.funcionpublica.gov.co/eva/mipg/img/icono-operacion-informacion2.svg</v>
      </c>
      <c r="I188" t="str">
        <f t="shared" si="29"/>
        <v>5. Info y Comunica</v>
      </c>
    </row>
    <row r="189" spans="1:9" x14ac:dyDescent="0.25">
      <c r="A189" s="23" t="str">
        <f t="shared" si="42"/>
        <v>10.3 Mejora continua.</v>
      </c>
      <c r="B189" s="2" t="s">
        <v>76</v>
      </c>
      <c r="C189" s="21" t="e">
        <f t="shared" si="35"/>
        <v>#REF!</v>
      </c>
      <c r="D189" s="21">
        <f t="shared" si="36"/>
        <v>25</v>
      </c>
      <c r="E189">
        <f t="shared" si="37"/>
        <v>0</v>
      </c>
      <c r="F189" t="e">
        <f>IF(VLOOKUP(A189,#REF!,'NUMERALES VS DIMENSIONES'!D189,FALSE)="X",1,0)</f>
        <v>#REF!</v>
      </c>
      <c r="G189">
        <f>IF(E189=0,0,IF(VLOOKUP(A189,#REF!,'NUMERALES VS DIMENSIONES'!E189,FALSE)="X",1,0))</f>
        <v>0</v>
      </c>
      <c r="H189" s="27" t="str">
        <f t="shared" si="29"/>
        <v>http://www.funcionpublica.gov.co/eva/mipg/img/icono-operacion-gestion-conocimiento2.svg</v>
      </c>
      <c r="I189" t="str">
        <f t="shared" si="29"/>
        <v>6. Gest. Conocimiento</v>
      </c>
    </row>
    <row r="190" spans="1:9" x14ac:dyDescent="0.25">
      <c r="A190" s="23" t="str">
        <f t="shared" si="42"/>
        <v>10.3 Mejora continua.</v>
      </c>
      <c r="B190" s="2" t="s">
        <v>79</v>
      </c>
      <c r="C190" s="21" t="e">
        <f t="shared" si="35"/>
        <v>#REF!</v>
      </c>
      <c r="D190" s="21">
        <f t="shared" si="36"/>
        <v>26</v>
      </c>
      <c r="E190">
        <f t="shared" si="37"/>
        <v>0</v>
      </c>
      <c r="F190" t="e">
        <f>IF(VLOOKUP(A190,#REF!,'NUMERALES VS DIMENSIONES'!D190,FALSE)="X",1,0)</f>
        <v>#REF!</v>
      </c>
      <c r="G190">
        <f>IF(E190=0,0,IF(VLOOKUP(A190,#REF!,'NUMERALES VS DIMENSIONES'!E190,FALSE)="X",1,0))</f>
        <v>0</v>
      </c>
      <c r="H190" s="27" t="str">
        <f t="shared" si="29"/>
        <v>https://www.funcionpublica.gov.co/eva/mipg/img/icono-operacion-control2.svg</v>
      </c>
      <c r="I190" t="str">
        <f t="shared" si="29"/>
        <v>7. Control Interno</v>
      </c>
    </row>
  </sheetData>
  <customSheetViews>
    <customSheetView guid="{4AF0A676-306D-4C62-AFB1-72488D6D2982}" scale="70" state="hidden">
      <selection activeCell="C2" sqref="C2"/>
      <pageMargins left="0" right="0" top="0" bottom="0" header="0" footer="0"/>
      <pageSetup orientation="portrait" r:id="rId1"/>
    </customSheetView>
  </customSheetViews>
  <hyperlinks>
    <hyperlink ref="H2" r:id="rId2" xr:uid="{00000000-0004-0000-0300-000000000000}"/>
    <hyperlink ref="H3" r:id="rId3" xr:uid="{00000000-0004-0000-0300-000001000000}"/>
    <hyperlink ref="H4" r:id="rId4" xr:uid="{00000000-0004-0000-0300-000002000000}"/>
  </hyperlinks>
  <pageMargins left="0.7" right="0.7" top="0.75" bottom="0.75" header="0.3" footer="0.3"/>
  <pageSetup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A6"/>
  <sheetViews>
    <sheetView workbookViewId="0">
      <selection activeCell="A7" sqref="A7"/>
    </sheetView>
  </sheetViews>
  <sheetFormatPr baseColWidth="10" defaultColWidth="11.425781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row r="6" spans="1:1" x14ac:dyDescent="0.25">
      <c r="A6" t="s">
        <v>87</v>
      </c>
    </row>
  </sheetData>
  <customSheetViews>
    <customSheetView guid="{4AF0A676-306D-4C62-AFB1-72488D6D2982}" state="hidden">
      <selection activeCell="A7" sqref="A7"/>
      <pageMargins left="0" right="0" top="0" bottom="0" header="0" footer="0"/>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D30"/>
  <sheetViews>
    <sheetView showGridLines="0" workbookViewId="0">
      <selection activeCell="L105" sqref="L105"/>
    </sheetView>
  </sheetViews>
  <sheetFormatPr baseColWidth="10" defaultColWidth="9.28515625" defaultRowHeight="15" x14ac:dyDescent="0.25"/>
  <cols>
    <col min="1" max="1" width="5.28515625" customWidth="1"/>
    <col min="2" max="2" width="27" style="41" customWidth="1"/>
    <col min="3" max="3" width="48.28515625" customWidth="1"/>
    <col min="4" max="4" width="78.28515625" customWidth="1"/>
  </cols>
  <sheetData>
    <row r="1" spans="2:4" x14ac:dyDescent="0.25">
      <c r="B1" s="168"/>
      <c r="C1" s="168"/>
      <c r="D1" s="168"/>
    </row>
    <row r="2" spans="2:4" x14ac:dyDescent="0.25">
      <c r="B2" s="168"/>
      <c r="C2" s="168"/>
      <c r="D2" s="168"/>
    </row>
    <row r="3" spans="2:4" x14ac:dyDescent="0.25">
      <c r="B3" s="168"/>
      <c r="C3" s="168"/>
      <c r="D3" s="168"/>
    </row>
    <row r="4" spans="2:4" ht="48.6" customHeight="1" x14ac:dyDescent="0.25">
      <c r="B4" s="169" t="s">
        <v>88</v>
      </c>
      <c r="C4" s="169"/>
      <c r="D4" s="169"/>
    </row>
    <row r="5" spans="2:4" ht="15.75" x14ac:dyDescent="0.25">
      <c r="B5" s="176" t="s">
        <v>89</v>
      </c>
      <c r="C5" s="177"/>
      <c r="D5" s="178"/>
    </row>
    <row r="6" spans="2:4" ht="15.75" x14ac:dyDescent="0.25">
      <c r="B6" s="173" t="s">
        <v>90</v>
      </c>
      <c r="C6" s="174"/>
      <c r="D6" s="175"/>
    </row>
    <row r="7" spans="2:4" ht="37.5" customHeight="1" x14ac:dyDescent="0.25">
      <c r="B7" s="170" t="s">
        <v>91</v>
      </c>
      <c r="C7" s="171"/>
      <c r="D7" s="172"/>
    </row>
    <row r="8" spans="2:4" ht="48" customHeight="1" x14ac:dyDescent="0.25">
      <c r="B8" s="170" t="s">
        <v>92</v>
      </c>
      <c r="C8" s="171"/>
      <c r="D8" s="172"/>
    </row>
    <row r="9" spans="2:4" ht="27" customHeight="1" x14ac:dyDescent="0.25">
      <c r="B9" s="173" t="s">
        <v>93</v>
      </c>
      <c r="C9" s="174"/>
      <c r="D9" s="175"/>
    </row>
    <row r="10" spans="2:4" ht="23.85" customHeight="1" x14ac:dyDescent="0.25">
      <c r="B10" s="173" t="s">
        <v>94</v>
      </c>
      <c r="C10" s="174"/>
      <c r="D10" s="175"/>
    </row>
    <row r="11" spans="2:4" ht="38.1" customHeight="1" x14ac:dyDescent="0.25">
      <c r="B11" s="170" t="s">
        <v>95</v>
      </c>
      <c r="C11" s="171"/>
      <c r="D11" s="172"/>
    </row>
    <row r="12" spans="2:4" ht="23.85" customHeight="1" thickBot="1" x14ac:dyDescent="0.3">
      <c r="B12" s="165" t="s">
        <v>96</v>
      </c>
      <c r="C12" s="166"/>
      <c r="D12" s="167"/>
    </row>
    <row r="13" spans="2:4" ht="15.75" x14ac:dyDescent="0.25">
      <c r="B13" s="163" t="s">
        <v>97</v>
      </c>
      <c r="C13" s="163"/>
      <c r="D13" s="163"/>
    </row>
    <row r="14" spans="2:4" ht="4.5" customHeight="1" x14ac:dyDescent="0.25">
      <c r="B14" s="164" t="s">
        <v>98</v>
      </c>
      <c r="C14" s="164"/>
      <c r="D14" s="164"/>
    </row>
    <row r="15" spans="2:4" ht="15" customHeight="1" x14ac:dyDescent="0.25">
      <c r="B15" s="46" t="s">
        <v>99</v>
      </c>
      <c r="C15" s="47" t="s">
        <v>100</v>
      </c>
      <c r="D15" s="48" t="s">
        <v>101</v>
      </c>
    </row>
    <row r="16" spans="2:4" s="41" customFormat="1" ht="18.600000000000001" customHeight="1" x14ac:dyDescent="0.25">
      <c r="B16" s="43" t="s">
        <v>102</v>
      </c>
      <c r="C16" s="52" t="s">
        <v>103</v>
      </c>
      <c r="D16" s="53"/>
    </row>
    <row r="17" spans="2:4" s="41" customFormat="1" ht="30" customHeight="1" x14ac:dyDescent="0.25">
      <c r="B17" s="43" t="s">
        <v>104</v>
      </c>
      <c r="C17" s="54" t="s">
        <v>105</v>
      </c>
      <c r="D17" s="53"/>
    </row>
    <row r="18" spans="2:4" s="41" customFormat="1" ht="30.6" customHeight="1" x14ac:dyDescent="0.25">
      <c r="B18" s="43" t="s">
        <v>106</v>
      </c>
      <c r="C18" s="54" t="s">
        <v>107</v>
      </c>
      <c r="D18" s="53"/>
    </row>
    <row r="19" spans="2:4" s="41" customFormat="1" ht="20.85" customHeight="1" x14ac:dyDescent="0.25">
      <c r="B19" s="43" t="s">
        <v>108</v>
      </c>
      <c r="C19" s="54" t="s">
        <v>109</v>
      </c>
      <c r="D19" s="55"/>
    </row>
    <row r="20" spans="2:4" s="41" customFormat="1" ht="20.85" customHeight="1" x14ac:dyDescent="0.25">
      <c r="B20" s="43" t="s">
        <v>110</v>
      </c>
      <c r="C20" s="54" t="s">
        <v>111</v>
      </c>
      <c r="D20" s="55"/>
    </row>
    <row r="21" spans="2:4" s="41" customFormat="1" ht="18.600000000000001" customHeight="1" x14ac:dyDescent="0.25">
      <c r="B21" s="43" t="s">
        <v>112</v>
      </c>
      <c r="C21" s="52" t="s">
        <v>113</v>
      </c>
      <c r="D21" s="55"/>
    </row>
    <row r="22" spans="2:4" s="41" customFormat="1" ht="18.600000000000001" customHeight="1" x14ac:dyDescent="0.25">
      <c r="B22" s="43" t="s">
        <v>114</v>
      </c>
      <c r="C22" s="52" t="s">
        <v>115</v>
      </c>
      <c r="D22" s="53"/>
    </row>
    <row r="23" spans="2:4" s="41" customFormat="1" ht="18.600000000000001" customHeight="1" x14ac:dyDescent="0.25">
      <c r="B23" s="43" t="s">
        <v>116</v>
      </c>
      <c r="C23" s="52" t="s">
        <v>117</v>
      </c>
      <c r="D23" s="53"/>
    </row>
    <row r="24" spans="2:4" ht="360" x14ac:dyDescent="0.25">
      <c r="B24" s="43" t="s">
        <v>118</v>
      </c>
      <c r="C24" s="42" t="s">
        <v>119</v>
      </c>
      <c r="D24" s="49" t="s">
        <v>120</v>
      </c>
    </row>
    <row r="25" spans="2:4" ht="315" x14ac:dyDescent="0.25">
      <c r="B25" s="43" t="s">
        <v>121</v>
      </c>
      <c r="C25" s="42" t="s">
        <v>122</v>
      </c>
      <c r="D25" s="44" t="s">
        <v>123</v>
      </c>
    </row>
    <row r="26" spans="2:4" ht="28.35" customHeight="1" x14ac:dyDescent="0.25">
      <c r="B26" s="43" t="s">
        <v>124</v>
      </c>
      <c r="C26" s="42" t="s">
        <v>125</v>
      </c>
      <c r="D26" s="51"/>
    </row>
    <row r="27" spans="2:4" ht="28.35" customHeight="1" x14ac:dyDescent="0.25">
      <c r="B27" s="43" t="s">
        <v>126</v>
      </c>
      <c r="C27" s="50" t="s">
        <v>127</v>
      </c>
      <c r="D27" s="51"/>
    </row>
    <row r="28" spans="2:4" ht="28.35" customHeight="1" x14ac:dyDescent="0.25">
      <c r="B28" s="43" t="s">
        <v>128</v>
      </c>
      <c r="C28" s="50" t="s">
        <v>129</v>
      </c>
      <c r="D28" s="51"/>
    </row>
    <row r="29" spans="2:4" ht="28.35" customHeight="1" x14ac:dyDescent="0.25">
      <c r="B29" s="43" t="s">
        <v>130</v>
      </c>
      <c r="C29" s="42" t="s">
        <v>131</v>
      </c>
      <c r="D29" s="51"/>
    </row>
    <row r="30" spans="2:4" ht="28.35" customHeight="1" thickBot="1" x14ac:dyDescent="0.3">
      <c r="B30" s="45" t="s">
        <v>132</v>
      </c>
      <c r="C30" s="56" t="s">
        <v>133</v>
      </c>
      <c r="D30" s="57" t="s">
        <v>134</v>
      </c>
    </row>
  </sheetData>
  <customSheetViews>
    <customSheetView guid="{4AF0A676-306D-4C62-AFB1-72488D6D2982}" showGridLines="0">
      <selection activeCell="C16" sqref="C16"/>
      <pageMargins left="0" right="0" top="0" bottom="0" header="0" footer="0"/>
    </customSheetView>
  </customSheetViews>
  <mergeCells count="12">
    <mergeCell ref="B13:D13"/>
    <mergeCell ref="B14:D14"/>
    <mergeCell ref="B12:D12"/>
    <mergeCell ref="B1:D3"/>
    <mergeCell ref="B4:D4"/>
    <mergeCell ref="B8:D8"/>
    <mergeCell ref="B9:D9"/>
    <mergeCell ref="B10:D10"/>
    <mergeCell ref="B11:D11"/>
    <mergeCell ref="B5:D5"/>
    <mergeCell ref="B6:D6"/>
    <mergeCell ref="B7:D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E4:L4"/>
  <sheetViews>
    <sheetView topLeftCell="A4" workbookViewId="0">
      <selection activeCell="E4" sqref="E4:L4"/>
    </sheetView>
  </sheetViews>
  <sheetFormatPr baseColWidth="10" defaultColWidth="9.28515625" defaultRowHeight="15" x14ac:dyDescent="0.25"/>
  <sheetData>
    <row r="4" spans="5:12" ht="405" x14ac:dyDescent="0.25">
      <c r="E4" s="30">
        <v>5.2</v>
      </c>
      <c r="F4" s="31" t="s">
        <v>9</v>
      </c>
      <c r="G4" s="31" t="s">
        <v>135</v>
      </c>
      <c r="H4" s="31" t="s">
        <v>136</v>
      </c>
      <c r="I4" s="31" t="s">
        <v>137</v>
      </c>
      <c r="J4" s="31" t="s">
        <v>138</v>
      </c>
      <c r="K4" s="29" t="s">
        <v>139</v>
      </c>
      <c r="L4" s="31" t="s">
        <v>140</v>
      </c>
    </row>
  </sheetData>
  <customSheetViews>
    <customSheetView guid="{4AF0A676-306D-4C62-AFB1-72488D6D2982}" state="hidden" topLeftCell="A4">
      <selection activeCell="E4" sqref="E4:L4"/>
      <pageMargins left="0" right="0" top="0" bottom="0" header="0" footer="0"/>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D2:E21"/>
  <sheetViews>
    <sheetView topLeftCell="C5" workbookViewId="0">
      <selection activeCell="D5" sqref="D5"/>
    </sheetView>
  </sheetViews>
  <sheetFormatPr baseColWidth="10" defaultColWidth="9.28515625" defaultRowHeight="15" x14ac:dyDescent="0.25"/>
  <cols>
    <col min="4" max="4" width="66.28515625" style="11" customWidth="1"/>
    <col min="5" max="5" width="49.7109375" style="15" customWidth="1"/>
  </cols>
  <sheetData>
    <row r="2" spans="4:5" ht="49.5" x14ac:dyDescent="0.5">
      <c r="D2" s="32" t="s">
        <v>141</v>
      </c>
      <c r="E2" s="33" t="s">
        <v>142</v>
      </c>
    </row>
    <row r="3" spans="4:5" ht="49.5" x14ac:dyDescent="0.5">
      <c r="D3" s="34" t="s">
        <v>143</v>
      </c>
      <c r="E3" s="35" t="s">
        <v>144</v>
      </c>
    </row>
    <row r="4" spans="4:5" ht="24.75" x14ac:dyDescent="0.5">
      <c r="D4" s="34" t="s">
        <v>143</v>
      </c>
      <c r="E4" s="36" t="s">
        <v>145</v>
      </c>
    </row>
    <row r="5" spans="4:5" ht="24.75" x14ac:dyDescent="0.5">
      <c r="D5" s="34" t="s">
        <v>146</v>
      </c>
      <c r="E5" s="36" t="s">
        <v>147</v>
      </c>
    </row>
    <row r="6" spans="4:5" ht="49.5" x14ac:dyDescent="0.5">
      <c r="D6" s="34" t="s">
        <v>146</v>
      </c>
      <c r="E6" s="36" t="s">
        <v>148</v>
      </c>
    </row>
    <row r="7" spans="4:5" ht="49.5" x14ac:dyDescent="0.5">
      <c r="D7" s="34" t="s">
        <v>146</v>
      </c>
      <c r="E7" s="36" t="s">
        <v>149</v>
      </c>
    </row>
    <row r="8" spans="4:5" ht="74.25" x14ac:dyDescent="0.5">
      <c r="D8" s="37" t="s">
        <v>150</v>
      </c>
      <c r="E8" s="38" t="s">
        <v>151</v>
      </c>
    </row>
    <row r="9" spans="4:5" ht="24.75" x14ac:dyDescent="0.5">
      <c r="D9" s="37" t="s">
        <v>150</v>
      </c>
      <c r="E9" s="39" t="s">
        <v>152</v>
      </c>
    </row>
    <row r="10" spans="4:5" ht="24.75" x14ac:dyDescent="0.5">
      <c r="D10" s="37" t="s">
        <v>150</v>
      </c>
      <c r="E10" s="38" t="s">
        <v>153</v>
      </c>
    </row>
    <row r="11" spans="4:5" ht="24.75" x14ac:dyDescent="0.5">
      <c r="D11" s="37" t="s">
        <v>150</v>
      </c>
      <c r="E11" s="39" t="s">
        <v>154</v>
      </c>
    </row>
    <row r="12" spans="4:5" ht="24.75" x14ac:dyDescent="0.5">
      <c r="D12" s="37" t="s">
        <v>150</v>
      </c>
      <c r="E12" s="39" t="s">
        <v>155</v>
      </c>
    </row>
    <row r="13" spans="4:5" ht="24.75" x14ac:dyDescent="0.5">
      <c r="D13" s="37" t="s">
        <v>150</v>
      </c>
      <c r="E13" s="38" t="s">
        <v>156</v>
      </c>
    </row>
    <row r="14" spans="4:5" ht="74.25" x14ac:dyDescent="0.5">
      <c r="D14" s="37" t="s">
        <v>150</v>
      </c>
      <c r="E14" s="38" t="s">
        <v>157</v>
      </c>
    </row>
    <row r="15" spans="4:5" ht="24.75" x14ac:dyDescent="0.5">
      <c r="D15" s="37" t="s">
        <v>150</v>
      </c>
      <c r="E15" s="35" t="s">
        <v>158</v>
      </c>
    </row>
    <row r="16" spans="4:5" ht="49.5" x14ac:dyDescent="0.5">
      <c r="D16" s="40" t="s">
        <v>159</v>
      </c>
      <c r="E16" s="35" t="s">
        <v>160</v>
      </c>
    </row>
    <row r="17" spans="4:5" ht="24.75" x14ac:dyDescent="0.5">
      <c r="D17" s="34" t="s">
        <v>161</v>
      </c>
      <c r="E17" s="35" t="s">
        <v>162</v>
      </c>
    </row>
    <row r="18" spans="4:5" ht="74.25" x14ac:dyDescent="0.5">
      <c r="D18" s="34" t="s">
        <v>161</v>
      </c>
      <c r="E18" s="36" t="s">
        <v>163</v>
      </c>
    </row>
    <row r="19" spans="4:5" ht="49.5" x14ac:dyDescent="0.5">
      <c r="D19" s="34" t="s">
        <v>161</v>
      </c>
      <c r="E19" s="36" t="s">
        <v>164</v>
      </c>
    </row>
    <row r="20" spans="4:5" ht="49.5" x14ac:dyDescent="0.5">
      <c r="D20" s="34" t="s">
        <v>165</v>
      </c>
      <c r="E20" s="36" t="s">
        <v>166</v>
      </c>
    </row>
    <row r="21" spans="4:5" ht="24.75" x14ac:dyDescent="0.5">
      <c r="D21" s="40" t="s">
        <v>167</v>
      </c>
      <c r="E21" s="35" t="s">
        <v>168</v>
      </c>
    </row>
  </sheetData>
  <customSheetViews>
    <customSheetView guid="{4AF0A676-306D-4C62-AFB1-72488D6D2982}" state="hidden" topLeftCell="C5">
      <selection activeCell="D5" sqref="D5"/>
      <pageMargins left="0" right="0" top="0" bottom="0" header="0" footer="0"/>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2:A3"/>
  <sheetViews>
    <sheetView workbookViewId="0">
      <selection activeCell="D14" sqref="D14"/>
    </sheetView>
  </sheetViews>
  <sheetFormatPr baseColWidth="10" defaultColWidth="11.42578125" defaultRowHeight="15" x14ac:dyDescent="0.25"/>
  <sheetData>
    <row r="2" spans="1:1" x14ac:dyDescent="0.25">
      <c r="A2" t="s">
        <v>169</v>
      </c>
    </row>
    <row r="3" spans="1:1" x14ac:dyDescent="0.25">
      <c r="A3" t="s">
        <v>170</v>
      </c>
    </row>
  </sheetData>
  <customSheetViews>
    <customSheetView guid="{4AF0A676-306D-4C62-AFB1-72488D6D2982}" state="hidden">
      <selection activeCell="D14" sqref="D14"/>
      <pageMargins left="0" right="0" top="0" bottom="0" header="0" footer="0"/>
    </customSheetView>
  </customSheetView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FBFB2-817A-46FC-93B0-068DC5EC809C}">
  <sheetPr filterMode="1"/>
  <dimension ref="A1:BM163"/>
  <sheetViews>
    <sheetView showGridLines="0" tabSelected="1" zoomScale="70" zoomScaleNormal="70" zoomScaleSheetLayoutView="100" zoomScalePageLayoutView="80" workbookViewId="0">
      <pane ySplit="4" topLeftCell="A9" activePane="bottomLeft" state="frozen"/>
      <selection pane="bottomLeft" activeCell="J77" sqref="J77"/>
    </sheetView>
  </sheetViews>
  <sheetFormatPr baseColWidth="10" defaultColWidth="10.7109375" defaultRowHeight="15" x14ac:dyDescent="0.25"/>
  <cols>
    <col min="1" max="1" width="3.7109375" style="62" customWidth="1"/>
    <col min="2" max="2" width="14.7109375" style="64" customWidth="1"/>
    <col min="3" max="3" width="22.42578125" style="64" hidden="1" customWidth="1"/>
    <col min="4" max="4" width="22.7109375" style="64" hidden="1" customWidth="1"/>
    <col min="5" max="5" width="9.42578125" style="62" customWidth="1"/>
    <col min="6" max="6" width="18.42578125" style="62" customWidth="1"/>
    <col min="7" max="7" width="19.28515625" style="62" customWidth="1"/>
    <col min="8" max="8" width="20.7109375" style="62" customWidth="1"/>
    <col min="9" max="9" width="20.7109375" style="156" hidden="1" customWidth="1"/>
    <col min="10" max="10" width="64.28515625" style="58" customWidth="1"/>
    <col min="11" max="11" width="20.85546875" style="65" customWidth="1"/>
    <col min="12" max="12" width="29.28515625" style="62" customWidth="1"/>
    <col min="13" max="13" width="34.7109375" style="62" customWidth="1"/>
    <col min="14" max="14" width="12.7109375" style="62" customWidth="1"/>
    <col min="15" max="25" width="6.85546875" style="62" customWidth="1"/>
    <col min="26" max="26" width="85.42578125" style="58" customWidth="1"/>
    <col min="27" max="27" width="18.7109375" style="28" customWidth="1"/>
    <col min="28" max="28" width="15" style="62" customWidth="1"/>
    <col min="29" max="29" width="14.28515625" style="62" customWidth="1"/>
    <col min="30" max="30" width="18.28515625" style="62" customWidth="1"/>
    <col min="31" max="31" width="22.7109375" style="62" customWidth="1"/>
    <col min="32" max="16384" width="10.7109375" style="62"/>
  </cols>
  <sheetData>
    <row r="1" spans="1:36" ht="33.950000000000003" customHeight="1" x14ac:dyDescent="0.25">
      <c r="A1" s="71"/>
      <c r="C1" s="63"/>
      <c r="D1" s="185" t="s">
        <v>171</v>
      </c>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64"/>
    </row>
    <row r="2" spans="1:36" ht="37.5" customHeight="1" x14ac:dyDescent="0.25">
      <c r="A2" s="71"/>
      <c r="B2" s="179"/>
      <c r="C2" s="179"/>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row>
    <row r="3" spans="1:36" ht="36" customHeight="1" x14ac:dyDescent="0.25">
      <c r="B3" s="180" t="s">
        <v>172</v>
      </c>
      <c r="C3" s="180"/>
      <c r="D3" s="180"/>
      <c r="E3" s="180"/>
      <c r="AA3" s="62"/>
    </row>
    <row r="4" spans="1:36" s="28" customFormat="1" ht="34.5" customHeight="1" x14ac:dyDescent="0.25">
      <c r="B4" s="181" t="s">
        <v>173</v>
      </c>
      <c r="C4" s="182" t="s">
        <v>174</v>
      </c>
      <c r="D4" s="182" t="s">
        <v>175</v>
      </c>
      <c r="E4" s="182" t="s">
        <v>1</v>
      </c>
      <c r="F4" s="182" t="s">
        <v>176</v>
      </c>
      <c r="G4" s="182" t="s">
        <v>177</v>
      </c>
      <c r="H4" s="182" t="s">
        <v>178</v>
      </c>
      <c r="I4" s="157" t="s">
        <v>179</v>
      </c>
      <c r="J4" s="182" t="s">
        <v>180</v>
      </c>
      <c r="K4" s="182" t="s">
        <v>181</v>
      </c>
      <c r="L4" s="182" t="s">
        <v>182</v>
      </c>
      <c r="M4" s="182" t="s">
        <v>183</v>
      </c>
      <c r="N4" s="183" t="s">
        <v>184</v>
      </c>
      <c r="O4" s="85" t="s">
        <v>185</v>
      </c>
      <c r="P4" s="85" t="s">
        <v>186</v>
      </c>
      <c r="Q4" s="85" t="s">
        <v>187</v>
      </c>
      <c r="R4" s="85" t="s">
        <v>188</v>
      </c>
      <c r="S4" s="85" t="s">
        <v>189</v>
      </c>
      <c r="T4" s="85" t="s">
        <v>190</v>
      </c>
      <c r="U4" s="85" t="s">
        <v>191</v>
      </c>
      <c r="V4" s="86" t="s">
        <v>192</v>
      </c>
      <c r="W4" s="87" t="s">
        <v>193</v>
      </c>
      <c r="X4" s="87" t="s">
        <v>194</v>
      </c>
      <c r="Y4" s="87" t="s">
        <v>195</v>
      </c>
      <c r="Z4" s="184" t="s">
        <v>196</v>
      </c>
      <c r="AA4" s="186" t="s">
        <v>197</v>
      </c>
      <c r="AB4" s="186" t="s">
        <v>198</v>
      </c>
      <c r="AC4" s="187" t="s">
        <v>199</v>
      </c>
      <c r="AD4" s="186" t="s">
        <v>200</v>
      </c>
    </row>
    <row r="5" spans="1:36" s="72" customFormat="1" ht="12.75" hidden="1" x14ac:dyDescent="0.25">
      <c r="A5" s="28"/>
      <c r="B5" s="181"/>
      <c r="C5" s="182"/>
      <c r="D5" s="182"/>
      <c r="E5" s="182"/>
      <c r="F5" s="182"/>
      <c r="G5" s="182"/>
      <c r="H5" s="182"/>
      <c r="I5" s="157"/>
      <c r="J5" s="182"/>
      <c r="K5" s="182"/>
      <c r="L5" s="182"/>
      <c r="M5" s="182"/>
      <c r="N5" s="183"/>
      <c r="O5" s="88" t="s">
        <v>169</v>
      </c>
      <c r="P5" s="88" t="s">
        <v>169</v>
      </c>
      <c r="Q5" s="88" t="s">
        <v>169</v>
      </c>
      <c r="R5" s="88" t="s">
        <v>169</v>
      </c>
      <c r="S5" s="88" t="s">
        <v>169</v>
      </c>
      <c r="T5" s="88" t="s">
        <v>169</v>
      </c>
      <c r="U5" s="88" t="s">
        <v>169</v>
      </c>
      <c r="V5" s="88" t="s">
        <v>169</v>
      </c>
      <c r="W5" s="88" t="s">
        <v>169</v>
      </c>
      <c r="X5" s="88" t="s">
        <v>169</v>
      </c>
      <c r="Y5" s="88" t="s">
        <v>169</v>
      </c>
      <c r="Z5" s="184"/>
      <c r="AA5" s="186"/>
      <c r="AB5" s="186"/>
      <c r="AC5" s="187"/>
      <c r="AD5" s="186"/>
    </row>
    <row r="6" spans="1:36" ht="89.45" hidden="1" customHeight="1" x14ac:dyDescent="0.25">
      <c r="B6" s="89">
        <v>1</v>
      </c>
      <c r="C6" s="70" t="s">
        <v>146</v>
      </c>
      <c r="D6" s="70" t="s">
        <v>201</v>
      </c>
      <c r="E6" s="29" t="s">
        <v>202</v>
      </c>
      <c r="F6" s="29" t="s">
        <v>203</v>
      </c>
      <c r="G6" s="29" t="s">
        <v>135</v>
      </c>
      <c r="H6" s="29" t="s">
        <v>204</v>
      </c>
      <c r="I6" s="158" t="s">
        <v>205</v>
      </c>
      <c r="J6" s="61" t="s">
        <v>206</v>
      </c>
      <c r="K6" s="90" t="s">
        <v>207</v>
      </c>
      <c r="L6" s="91" t="s">
        <v>208</v>
      </c>
      <c r="M6" s="91" t="s">
        <v>209</v>
      </c>
      <c r="N6" s="29" t="s">
        <v>210</v>
      </c>
      <c r="O6" s="92" t="s">
        <v>169</v>
      </c>
      <c r="P6" s="92"/>
      <c r="Q6" s="92"/>
      <c r="R6" s="92"/>
      <c r="S6" s="92"/>
      <c r="T6" s="92"/>
      <c r="U6" s="92"/>
      <c r="V6" s="92"/>
      <c r="W6" s="93"/>
      <c r="X6" s="93"/>
      <c r="Y6" s="93"/>
      <c r="Z6" s="94" t="s">
        <v>211</v>
      </c>
      <c r="AA6" s="95" t="s">
        <v>212</v>
      </c>
      <c r="AB6" s="141">
        <v>1</v>
      </c>
      <c r="AC6" s="142">
        <v>0</v>
      </c>
      <c r="AD6" s="143">
        <f>AC6/AB6</f>
        <v>0</v>
      </c>
    </row>
    <row r="7" spans="1:36" ht="226.5" hidden="1" customHeight="1" x14ac:dyDescent="0.25">
      <c r="B7" s="89">
        <v>2</v>
      </c>
      <c r="C7" s="70" t="s">
        <v>146</v>
      </c>
      <c r="D7" s="70" t="s">
        <v>201</v>
      </c>
      <c r="E7" s="29" t="s">
        <v>202</v>
      </c>
      <c r="F7" s="29" t="s">
        <v>203</v>
      </c>
      <c r="G7" s="29" t="s">
        <v>213</v>
      </c>
      <c r="H7" s="29" t="s">
        <v>214</v>
      </c>
      <c r="I7" s="158" t="s">
        <v>215</v>
      </c>
      <c r="J7" s="96" t="s">
        <v>216</v>
      </c>
      <c r="K7" s="90" t="s">
        <v>217</v>
      </c>
      <c r="L7" s="91" t="s">
        <v>218</v>
      </c>
      <c r="M7" s="29" t="s">
        <v>219</v>
      </c>
      <c r="N7" s="29" t="s">
        <v>210</v>
      </c>
      <c r="O7" s="92"/>
      <c r="P7" s="92"/>
      <c r="Q7" s="92"/>
      <c r="R7" s="92" t="s">
        <v>169</v>
      </c>
      <c r="S7" s="92"/>
      <c r="T7" s="92"/>
      <c r="U7" s="92"/>
      <c r="V7" s="92"/>
      <c r="W7" s="93"/>
      <c r="X7" s="93"/>
      <c r="Y7" s="93"/>
      <c r="Z7" s="94" t="s">
        <v>220</v>
      </c>
      <c r="AA7" s="95" t="s">
        <v>212</v>
      </c>
      <c r="AB7" s="141">
        <v>1</v>
      </c>
      <c r="AC7" s="142">
        <v>0</v>
      </c>
      <c r="AD7" s="143">
        <f t="shared" ref="AD7:AD70" si="0">AC7/AB7</f>
        <v>0</v>
      </c>
    </row>
    <row r="8" spans="1:36" ht="222" hidden="1" customHeight="1" x14ac:dyDescent="0.25">
      <c r="B8" s="89">
        <v>3</v>
      </c>
      <c r="C8" s="70" t="s">
        <v>146</v>
      </c>
      <c r="D8" s="70" t="s">
        <v>201</v>
      </c>
      <c r="E8" s="29" t="s">
        <v>202</v>
      </c>
      <c r="F8" s="29" t="s">
        <v>203</v>
      </c>
      <c r="G8" s="97" t="s">
        <v>221</v>
      </c>
      <c r="H8" s="29" t="s">
        <v>214</v>
      </c>
      <c r="I8" s="158" t="s">
        <v>222</v>
      </c>
      <c r="J8" s="61" t="s">
        <v>216</v>
      </c>
      <c r="K8" s="90" t="s">
        <v>217</v>
      </c>
      <c r="L8" s="91" t="s">
        <v>223</v>
      </c>
      <c r="M8" s="29" t="s">
        <v>224</v>
      </c>
      <c r="N8" s="98" t="s">
        <v>210</v>
      </c>
      <c r="O8" s="92"/>
      <c r="P8" s="92"/>
      <c r="Q8" s="92"/>
      <c r="R8" s="92" t="s">
        <v>169</v>
      </c>
      <c r="S8" s="92"/>
      <c r="T8" s="92"/>
      <c r="U8" s="92"/>
      <c r="V8" s="92"/>
      <c r="W8" s="93"/>
      <c r="X8" s="93"/>
      <c r="Y8" s="93"/>
      <c r="Z8" s="94" t="s">
        <v>220</v>
      </c>
      <c r="AA8" s="95" t="s">
        <v>212</v>
      </c>
      <c r="AB8" s="141">
        <v>1</v>
      </c>
      <c r="AC8" s="142">
        <v>0</v>
      </c>
      <c r="AD8" s="143">
        <f t="shared" si="0"/>
        <v>0</v>
      </c>
    </row>
    <row r="9" spans="1:36" ht="240.75" hidden="1" customHeight="1" x14ac:dyDescent="0.25">
      <c r="B9" s="89">
        <v>4</v>
      </c>
      <c r="C9" s="70" t="s">
        <v>146</v>
      </c>
      <c r="D9" s="70" t="s">
        <v>201</v>
      </c>
      <c r="E9" s="29" t="s">
        <v>202</v>
      </c>
      <c r="F9" s="29" t="s">
        <v>203</v>
      </c>
      <c r="G9" s="29" t="s">
        <v>225</v>
      </c>
      <c r="H9" s="29" t="s">
        <v>214</v>
      </c>
      <c r="I9" s="158" t="s">
        <v>226</v>
      </c>
      <c r="J9" s="61" t="s">
        <v>216</v>
      </c>
      <c r="K9" s="90" t="s">
        <v>217</v>
      </c>
      <c r="L9" s="91" t="s">
        <v>227</v>
      </c>
      <c r="M9" s="29" t="s">
        <v>228</v>
      </c>
      <c r="N9" s="29" t="s">
        <v>210</v>
      </c>
      <c r="O9" s="92"/>
      <c r="P9" s="92"/>
      <c r="Q9" s="92"/>
      <c r="R9" s="92" t="s">
        <v>169</v>
      </c>
      <c r="S9" s="92"/>
      <c r="T9" s="92"/>
      <c r="U9" s="92"/>
      <c r="V9" s="92"/>
      <c r="W9" s="93"/>
      <c r="X9" s="93"/>
      <c r="Y9" s="93"/>
      <c r="Z9" s="94" t="s">
        <v>220</v>
      </c>
      <c r="AA9" s="95" t="s">
        <v>212</v>
      </c>
      <c r="AB9" s="141">
        <v>1</v>
      </c>
      <c r="AC9" s="142">
        <v>0</v>
      </c>
      <c r="AD9" s="143">
        <f t="shared" si="0"/>
        <v>0</v>
      </c>
    </row>
    <row r="10" spans="1:36" ht="87" hidden="1" customHeight="1" x14ac:dyDescent="0.25">
      <c r="B10" s="89">
        <v>5</v>
      </c>
      <c r="C10" s="70" t="s">
        <v>146</v>
      </c>
      <c r="D10" s="70" t="s">
        <v>201</v>
      </c>
      <c r="E10" s="29" t="s">
        <v>202</v>
      </c>
      <c r="F10" s="29" t="s">
        <v>229</v>
      </c>
      <c r="G10" s="29" t="s">
        <v>135</v>
      </c>
      <c r="H10" s="29" t="s">
        <v>214</v>
      </c>
      <c r="I10" s="158" t="s">
        <v>230</v>
      </c>
      <c r="J10" s="61" t="s">
        <v>231</v>
      </c>
      <c r="K10" s="90" t="s">
        <v>232</v>
      </c>
      <c r="L10" s="91" t="s">
        <v>233</v>
      </c>
      <c r="M10" s="29" t="s">
        <v>234</v>
      </c>
      <c r="N10" s="29" t="s">
        <v>210</v>
      </c>
      <c r="O10" s="92"/>
      <c r="P10" s="92"/>
      <c r="Q10" s="92"/>
      <c r="R10" s="92"/>
      <c r="S10" s="92" t="s">
        <v>169</v>
      </c>
      <c r="T10" s="92"/>
      <c r="U10" s="92"/>
      <c r="V10" s="92"/>
      <c r="W10" s="93"/>
      <c r="X10" s="93"/>
      <c r="Y10" s="93"/>
      <c r="Z10" s="94" t="s">
        <v>235</v>
      </c>
      <c r="AA10" s="95" t="s">
        <v>212</v>
      </c>
      <c r="AB10" s="141">
        <v>1</v>
      </c>
      <c r="AC10" s="142">
        <v>0</v>
      </c>
      <c r="AD10" s="143">
        <f t="shared" si="0"/>
        <v>0</v>
      </c>
    </row>
    <row r="11" spans="1:36" s="73" customFormat="1" ht="111" hidden="1" customHeight="1" x14ac:dyDescent="0.25">
      <c r="A11" s="62"/>
      <c r="B11" s="89">
        <v>6</v>
      </c>
      <c r="C11" s="70" t="s">
        <v>167</v>
      </c>
      <c r="D11" s="70" t="s">
        <v>236</v>
      </c>
      <c r="E11" s="29" t="s">
        <v>202</v>
      </c>
      <c r="F11" s="29" t="s">
        <v>237</v>
      </c>
      <c r="G11" s="29" t="s">
        <v>213</v>
      </c>
      <c r="H11" s="29" t="s">
        <v>238</v>
      </c>
      <c r="I11" s="158" t="s">
        <v>239</v>
      </c>
      <c r="J11" s="61" t="s">
        <v>240</v>
      </c>
      <c r="K11" s="90" t="s">
        <v>241</v>
      </c>
      <c r="L11" s="91" t="s">
        <v>242</v>
      </c>
      <c r="M11" s="29" t="s">
        <v>219</v>
      </c>
      <c r="N11" s="29" t="s">
        <v>210</v>
      </c>
      <c r="O11" s="92"/>
      <c r="P11" s="92"/>
      <c r="Q11" s="92"/>
      <c r="R11" s="92"/>
      <c r="S11" s="92" t="s">
        <v>169</v>
      </c>
      <c r="T11" s="92"/>
      <c r="U11" s="92"/>
      <c r="V11" s="92"/>
      <c r="W11" s="93"/>
      <c r="X11" s="93" t="s">
        <v>169</v>
      </c>
      <c r="Y11" s="93"/>
      <c r="Z11" s="94" t="s">
        <v>243</v>
      </c>
      <c r="AA11" s="95" t="s">
        <v>212</v>
      </c>
      <c r="AB11" s="141">
        <v>2</v>
      </c>
      <c r="AC11" s="142">
        <v>0</v>
      </c>
      <c r="AD11" s="143">
        <f t="shared" si="0"/>
        <v>0</v>
      </c>
      <c r="AE11" s="62"/>
      <c r="AF11" s="62"/>
      <c r="AG11" s="62"/>
      <c r="AH11" s="62"/>
      <c r="AI11" s="62"/>
      <c r="AJ11" s="62"/>
    </row>
    <row r="12" spans="1:36" ht="75" hidden="1" customHeight="1" x14ac:dyDescent="0.25">
      <c r="B12" s="89">
        <v>7</v>
      </c>
      <c r="C12" s="70" t="s">
        <v>146</v>
      </c>
      <c r="D12" s="70" t="s">
        <v>201</v>
      </c>
      <c r="E12" s="29" t="s">
        <v>244</v>
      </c>
      <c r="F12" s="29" t="s">
        <v>245</v>
      </c>
      <c r="G12" s="29" t="s">
        <v>135</v>
      </c>
      <c r="H12" s="29" t="s">
        <v>246</v>
      </c>
      <c r="I12" s="158" t="s">
        <v>247</v>
      </c>
      <c r="J12" s="61" t="s">
        <v>248</v>
      </c>
      <c r="K12" s="90" t="s">
        <v>207</v>
      </c>
      <c r="L12" s="29" t="s">
        <v>249</v>
      </c>
      <c r="M12" s="29" t="s">
        <v>209</v>
      </c>
      <c r="N12" s="29" t="s">
        <v>210</v>
      </c>
      <c r="O12" s="92" t="s">
        <v>169</v>
      </c>
      <c r="P12" s="92"/>
      <c r="Q12" s="92"/>
      <c r="R12" s="92"/>
      <c r="S12" s="92"/>
      <c r="T12" s="92"/>
      <c r="U12" s="92"/>
      <c r="V12" s="92"/>
      <c r="W12" s="93"/>
      <c r="X12" s="93"/>
      <c r="Y12" s="93"/>
      <c r="Z12" s="94" t="s">
        <v>250</v>
      </c>
      <c r="AA12" s="95" t="s">
        <v>212</v>
      </c>
      <c r="AB12" s="141">
        <v>1</v>
      </c>
      <c r="AC12" s="142">
        <v>0</v>
      </c>
      <c r="AD12" s="143">
        <f t="shared" si="0"/>
        <v>0</v>
      </c>
    </row>
    <row r="13" spans="1:36" ht="135" hidden="1" x14ac:dyDescent="0.25">
      <c r="B13" s="89">
        <v>8</v>
      </c>
      <c r="C13" s="70" t="s">
        <v>146</v>
      </c>
      <c r="D13" s="70" t="s">
        <v>201</v>
      </c>
      <c r="E13" s="29" t="s">
        <v>244</v>
      </c>
      <c r="F13" s="29" t="s">
        <v>245</v>
      </c>
      <c r="G13" s="29" t="s">
        <v>213</v>
      </c>
      <c r="H13" s="29" t="s">
        <v>251</v>
      </c>
      <c r="I13" s="158" t="s">
        <v>252</v>
      </c>
      <c r="J13" s="99" t="s">
        <v>253</v>
      </c>
      <c r="K13" s="90" t="s">
        <v>217</v>
      </c>
      <c r="L13" s="91" t="s">
        <v>254</v>
      </c>
      <c r="M13" s="29" t="s">
        <v>219</v>
      </c>
      <c r="N13" s="29" t="s">
        <v>210</v>
      </c>
      <c r="O13" s="92"/>
      <c r="P13" s="92"/>
      <c r="Q13" s="92"/>
      <c r="R13" s="92" t="s">
        <v>169</v>
      </c>
      <c r="S13" s="92"/>
      <c r="T13" s="92"/>
      <c r="U13" s="92"/>
      <c r="V13" s="92"/>
      <c r="W13" s="93"/>
      <c r="X13" s="93"/>
      <c r="Y13" s="93"/>
      <c r="Z13" s="94" t="s">
        <v>255</v>
      </c>
      <c r="AA13" s="95" t="s">
        <v>212</v>
      </c>
      <c r="AB13" s="141">
        <v>1</v>
      </c>
      <c r="AC13" s="142">
        <v>0</v>
      </c>
      <c r="AD13" s="143">
        <f t="shared" si="0"/>
        <v>0</v>
      </c>
    </row>
    <row r="14" spans="1:36" ht="135" hidden="1" x14ac:dyDescent="0.25">
      <c r="B14" s="89">
        <v>9</v>
      </c>
      <c r="C14" s="70" t="s">
        <v>146</v>
      </c>
      <c r="D14" s="70" t="s">
        <v>201</v>
      </c>
      <c r="E14" s="29" t="s">
        <v>244</v>
      </c>
      <c r="F14" s="29" t="s">
        <v>245</v>
      </c>
      <c r="G14" s="97" t="s">
        <v>221</v>
      </c>
      <c r="H14" s="29" t="s">
        <v>251</v>
      </c>
      <c r="I14" s="158" t="s">
        <v>256</v>
      </c>
      <c r="J14" s="61" t="s">
        <v>257</v>
      </c>
      <c r="K14" s="90" t="s">
        <v>217</v>
      </c>
      <c r="L14" s="91" t="s">
        <v>223</v>
      </c>
      <c r="M14" s="29" t="s">
        <v>224</v>
      </c>
      <c r="N14" s="98" t="s">
        <v>210</v>
      </c>
      <c r="O14" s="92"/>
      <c r="P14" s="92"/>
      <c r="Q14" s="92"/>
      <c r="R14" s="92" t="s">
        <v>169</v>
      </c>
      <c r="S14" s="92"/>
      <c r="T14" s="92"/>
      <c r="U14" s="92"/>
      <c r="V14" s="92"/>
      <c r="W14" s="93"/>
      <c r="X14" s="93"/>
      <c r="Y14" s="93"/>
      <c r="Z14" s="94" t="s">
        <v>255</v>
      </c>
      <c r="AA14" s="95" t="s">
        <v>212</v>
      </c>
      <c r="AB14" s="141">
        <v>1</v>
      </c>
      <c r="AC14" s="142">
        <v>0</v>
      </c>
      <c r="AD14" s="143">
        <f t="shared" si="0"/>
        <v>0</v>
      </c>
      <c r="AE14" s="74"/>
    </row>
    <row r="15" spans="1:36" ht="135" hidden="1" x14ac:dyDescent="0.25">
      <c r="A15" s="74"/>
      <c r="B15" s="89">
        <v>10</v>
      </c>
      <c r="C15" s="70" t="s">
        <v>146</v>
      </c>
      <c r="D15" s="70" t="s">
        <v>201</v>
      </c>
      <c r="E15" s="29" t="s">
        <v>244</v>
      </c>
      <c r="F15" s="29" t="s">
        <v>245</v>
      </c>
      <c r="G15" s="29" t="s">
        <v>225</v>
      </c>
      <c r="H15" s="29" t="s">
        <v>251</v>
      </c>
      <c r="I15" s="158" t="s">
        <v>258</v>
      </c>
      <c r="J15" s="61" t="s">
        <v>259</v>
      </c>
      <c r="K15" s="90" t="s">
        <v>217</v>
      </c>
      <c r="L15" s="91" t="s">
        <v>227</v>
      </c>
      <c r="M15" s="29" t="s">
        <v>228</v>
      </c>
      <c r="N15" s="29" t="s">
        <v>210</v>
      </c>
      <c r="O15" s="92"/>
      <c r="P15" s="92"/>
      <c r="Q15" s="92"/>
      <c r="R15" s="92" t="s">
        <v>169</v>
      </c>
      <c r="S15" s="92"/>
      <c r="T15" s="92"/>
      <c r="U15" s="92"/>
      <c r="V15" s="92"/>
      <c r="W15" s="93"/>
      <c r="X15" s="93"/>
      <c r="Y15" s="93"/>
      <c r="Z15" s="94" t="s">
        <v>255</v>
      </c>
      <c r="AA15" s="95" t="s">
        <v>212</v>
      </c>
      <c r="AB15" s="141">
        <v>1</v>
      </c>
      <c r="AC15" s="142">
        <v>0</v>
      </c>
      <c r="AD15" s="143">
        <f t="shared" si="0"/>
        <v>0</v>
      </c>
      <c r="AE15" s="74"/>
    </row>
    <row r="16" spans="1:36" ht="75" hidden="1" customHeight="1" x14ac:dyDescent="0.25">
      <c r="B16" s="89">
        <v>11</v>
      </c>
      <c r="C16" s="70" t="s">
        <v>146</v>
      </c>
      <c r="D16" s="70" t="s">
        <v>201</v>
      </c>
      <c r="E16" s="29" t="s">
        <v>244</v>
      </c>
      <c r="F16" s="29" t="s">
        <v>245</v>
      </c>
      <c r="G16" s="29" t="s">
        <v>135</v>
      </c>
      <c r="H16" s="29" t="s">
        <v>260</v>
      </c>
      <c r="I16" s="158" t="s">
        <v>261</v>
      </c>
      <c r="J16" s="61" t="s">
        <v>262</v>
      </c>
      <c r="K16" s="90" t="s">
        <v>263</v>
      </c>
      <c r="L16" s="29" t="s">
        <v>264</v>
      </c>
      <c r="M16" s="29" t="s">
        <v>249</v>
      </c>
      <c r="N16" s="29" t="s">
        <v>210</v>
      </c>
      <c r="O16" s="92"/>
      <c r="P16" s="92"/>
      <c r="Q16" s="92"/>
      <c r="R16" s="92" t="s">
        <v>169</v>
      </c>
      <c r="S16" s="92"/>
      <c r="T16" s="92"/>
      <c r="U16" s="92"/>
      <c r="V16" s="92"/>
      <c r="W16" s="93"/>
      <c r="X16" s="93"/>
      <c r="Y16" s="93"/>
      <c r="Z16" s="94" t="s">
        <v>265</v>
      </c>
      <c r="AA16" s="95" t="s">
        <v>212</v>
      </c>
      <c r="AB16" s="141">
        <v>1</v>
      </c>
      <c r="AC16" s="142">
        <v>0</v>
      </c>
      <c r="AD16" s="143">
        <f t="shared" si="0"/>
        <v>0</v>
      </c>
    </row>
    <row r="17" spans="1:40" ht="75" hidden="1" customHeight="1" x14ac:dyDescent="0.25">
      <c r="B17" s="89">
        <v>12</v>
      </c>
      <c r="C17" s="70" t="s">
        <v>266</v>
      </c>
      <c r="D17" s="70" t="s">
        <v>267</v>
      </c>
      <c r="E17" s="29" t="s">
        <v>268</v>
      </c>
      <c r="F17" s="29" t="s">
        <v>269</v>
      </c>
      <c r="G17" s="29" t="s">
        <v>135</v>
      </c>
      <c r="H17" s="29" t="s">
        <v>270</v>
      </c>
      <c r="I17" s="158" t="s">
        <v>271</v>
      </c>
      <c r="J17" s="61" t="s">
        <v>272</v>
      </c>
      <c r="K17" s="100" t="s">
        <v>273</v>
      </c>
      <c r="L17" s="29" t="s">
        <v>274</v>
      </c>
      <c r="M17" s="29" t="s">
        <v>275</v>
      </c>
      <c r="N17" s="29" t="s">
        <v>210</v>
      </c>
      <c r="O17" s="92"/>
      <c r="P17" s="92"/>
      <c r="Q17" s="92" t="s">
        <v>169</v>
      </c>
      <c r="R17" s="92"/>
      <c r="S17" s="92"/>
      <c r="T17" s="92"/>
      <c r="U17" s="92"/>
      <c r="V17" s="92"/>
      <c r="W17" s="93"/>
      <c r="X17" s="93"/>
      <c r="Y17" s="93"/>
      <c r="Z17" s="94" t="s">
        <v>276</v>
      </c>
      <c r="AA17" s="95" t="s">
        <v>277</v>
      </c>
      <c r="AB17" s="141">
        <v>1</v>
      </c>
      <c r="AC17" s="142">
        <v>0</v>
      </c>
      <c r="AD17" s="143">
        <f t="shared" si="0"/>
        <v>0</v>
      </c>
    </row>
    <row r="18" spans="1:40" s="75" customFormat="1" ht="105" hidden="1" x14ac:dyDescent="0.25">
      <c r="B18" s="89">
        <v>13</v>
      </c>
      <c r="C18" s="70" t="s">
        <v>150</v>
      </c>
      <c r="D18" s="70" t="s">
        <v>151</v>
      </c>
      <c r="E18" s="29" t="s">
        <v>268</v>
      </c>
      <c r="F18" s="29" t="s">
        <v>269</v>
      </c>
      <c r="G18" s="29" t="s">
        <v>213</v>
      </c>
      <c r="H18" s="29" t="s">
        <v>278</v>
      </c>
      <c r="I18" s="158" t="s">
        <v>279</v>
      </c>
      <c r="J18" s="61" t="s">
        <v>280</v>
      </c>
      <c r="K18" s="90" t="s">
        <v>281</v>
      </c>
      <c r="L18" s="91" t="s">
        <v>282</v>
      </c>
      <c r="M18" s="91" t="s">
        <v>283</v>
      </c>
      <c r="N18" s="29" t="s">
        <v>210</v>
      </c>
      <c r="O18" s="92" t="s">
        <v>169</v>
      </c>
      <c r="P18" s="92"/>
      <c r="Q18" s="92"/>
      <c r="R18" s="92"/>
      <c r="S18" s="92"/>
      <c r="T18" s="92"/>
      <c r="U18" s="92"/>
      <c r="V18" s="92"/>
      <c r="W18" s="92"/>
      <c r="X18" s="92"/>
      <c r="Y18" s="92"/>
      <c r="Z18" s="94" t="s">
        <v>284</v>
      </c>
      <c r="AA18" s="101" t="s">
        <v>285</v>
      </c>
      <c r="AB18" s="141">
        <v>1</v>
      </c>
      <c r="AC18" s="142">
        <v>0</v>
      </c>
      <c r="AD18" s="143">
        <f t="shared" si="0"/>
        <v>0</v>
      </c>
    </row>
    <row r="19" spans="1:40" s="76" customFormat="1" ht="75" hidden="1" customHeight="1" x14ac:dyDescent="0.25">
      <c r="A19" s="62"/>
      <c r="B19" s="89">
        <v>14</v>
      </c>
      <c r="C19" s="70" t="s">
        <v>146</v>
      </c>
      <c r="D19" s="70" t="s">
        <v>201</v>
      </c>
      <c r="E19" s="29" t="s">
        <v>286</v>
      </c>
      <c r="F19" s="29" t="s">
        <v>9</v>
      </c>
      <c r="G19" s="29" t="s">
        <v>225</v>
      </c>
      <c r="H19" s="29" t="s">
        <v>287</v>
      </c>
      <c r="I19" s="158" t="s">
        <v>288</v>
      </c>
      <c r="J19" s="61" t="s">
        <v>289</v>
      </c>
      <c r="K19" s="100" t="s">
        <v>290</v>
      </c>
      <c r="L19" s="29" t="s">
        <v>228</v>
      </c>
      <c r="M19" s="29" t="s">
        <v>228</v>
      </c>
      <c r="N19" s="29" t="s">
        <v>210</v>
      </c>
      <c r="O19" s="92"/>
      <c r="P19" s="92" t="s">
        <v>169</v>
      </c>
      <c r="Q19" s="92"/>
      <c r="R19" s="92"/>
      <c r="S19" s="92"/>
      <c r="T19" s="92"/>
      <c r="U19" s="92"/>
      <c r="V19" s="92"/>
      <c r="W19" s="93"/>
      <c r="X19" s="93"/>
      <c r="Y19" s="93"/>
      <c r="Z19" s="94" t="s">
        <v>291</v>
      </c>
      <c r="AA19" s="95" t="s">
        <v>212</v>
      </c>
      <c r="AB19" s="141">
        <v>1</v>
      </c>
      <c r="AC19" s="142">
        <v>0</v>
      </c>
      <c r="AD19" s="143">
        <f t="shared" si="0"/>
        <v>0</v>
      </c>
      <c r="AE19" s="62"/>
      <c r="AF19" s="62"/>
      <c r="AG19" s="62"/>
      <c r="AH19" s="62"/>
      <c r="AI19" s="62"/>
      <c r="AJ19" s="62"/>
      <c r="AK19" s="62"/>
      <c r="AL19" s="62"/>
      <c r="AM19" s="62"/>
      <c r="AN19" s="62"/>
    </row>
    <row r="20" spans="1:40" s="76" customFormat="1" ht="75" hidden="1" customHeight="1" x14ac:dyDescent="0.25">
      <c r="A20" s="62"/>
      <c r="B20" s="89">
        <v>15</v>
      </c>
      <c r="C20" s="70" t="s">
        <v>146</v>
      </c>
      <c r="D20" s="70" t="s">
        <v>201</v>
      </c>
      <c r="E20" s="29" t="s">
        <v>286</v>
      </c>
      <c r="F20" s="29" t="s">
        <v>9</v>
      </c>
      <c r="G20" s="97" t="s">
        <v>221</v>
      </c>
      <c r="H20" s="29" t="s">
        <v>287</v>
      </c>
      <c r="I20" s="158" t="s">
        <v>292</v>
      </c>
      <c r="J20" s="61" t="s">
        <v>293</v>
      </c>
      <c r="K20" s="100" t="s">
        <v>290</v>
      </c>
      <c r="L20" s="29" t="s">
        <v>224</v>
      </c>
      <c r="M20" s="29" t="s">
        <v>224</v>
      </c>
      <c r="N20" s="98" t="s">
        <v>210</v>
      </c>
      <c r="O20" s="92"/>
      <c r="P20" s="92" t="s">
        <v>169</v>
      </c>
      <c r="Q20" s="92"/>
      <c r="R20" s="92"/>
      <c r="S20" s="92"/>
      <c r="T20" s="92"/>
      <c r="U20" s="92"/>
      <c r="V20" s="92"/>
      <c r="W20" s="93"/>
      <c r="X20" s="93"/>
      <c r="Y20" s="93"/>
      <c r="Z20" s="94" t="s">
        <v>291</v>
      </c>
      <c r="AA20" s="95" t="s">
        <v>212</v>
      </c>
      <c r="AB20" s="141">
        <v>1</v>
      </c>
      <c r="AC20" s="142">
        <v>0</v>
      </c>
      <c r="AD20" s="143">
        <f t="shared" si="0"/>
        <v>0</v>
      </c>
      <c r="AE20" s="62"/>
      <c r="AF20" s="62"/>
      <c r="AG20" s="62"/>
      <c r="AH20" s="62"/>
      <c r="AI20" s="62"/>
      <c r="AJ20" s="62"/>
      <c r="AK20" s="62"/>
      <c r="AL20" s="62"/>
      <c r="AM20" s="62"/>
      <c r="AN20" s="62"/>
    </row>
    <row r="21" spans="1:40" ht="75" hidden="1" customHeight="1" x14ac:dyDescent="0.25">
      <c r="B21" s="89">
        <v>16</v>
      </c>
      <c r="C21" s="70" t="s">
        <v>146</v>
      </c>
      <c r="D21" s="70" t="s">
        <v>201</v>
      </c>
      <c r="E21" s="29" t="s">
        <v>286</v>
      </c>
      <c r="F21" s="29" t="s">
        <v>9</v>
      </c>
      <c r="G21" s="29" t="s">
        <v>135</v>
      </c>
      <c r="H21" s="29" t="s">
        <v>287</v>
      </c>
      <c r="I21" s="158" t="s">
        <v>294</v>
      </c>
      <c r="J21" s="61" t="s">
        <v>295</v>
      </c>
      <c r="K21" s="100" t="s">
        <v>290</v>
      </c>
      <c r="L21" s="29" t="s">
        <v>234</v>
      </c>
      <c r="M21" s="29" t="s">
        <v>219</v>
      </c>
      <c r="N21" s="29" t="s">
        <v>210</v>
      </c>
      <c r="O21" s="92"/>
      <c r="P21" s="92" t="s">
        <v>169</v>
      </c>
      <c r="Q21" s="92"/>
      <c r="R21" s="92"/>
      <c r="S21" s="92"/>
      <c r="T21" s="92"/>
      <c r="U21" s="92"/>
      <c r="V21" s="92"/>
      <c r="W21" s="93"/>
      <c r="X21" s="93"/>
      <c r="Y21" s="93"/>
      <c r="Z21" s="94" t="s">
        <v>291</v>
      </c>
      <c r="AA21" s="95" t="s">
        <v>212</v>
      </c>
      <c r="AB21" s="141">
        <v>1</v>
      </c>
      <c r="AC21" s="142">
        <v>0</v>
      </c>
      <c r="AD21" s="143">
        <f t="shared" si="0"/>
        <v>0</v>
      </c>
    </row>
    <row r="22" spans="1:40" ht="108.75" hidden="1" customHeight="1" x14ac:dyDescent="0.25">
      <c r="B22" s="89">
        <v>17</v>
      </c>
      <c r="C22" s="70" t="s">
        <v>150</v>
      </c>
      <c r="D22" s="70" t="s">
        <v>267</v>
      </c>
      <c r="E22" s="29" t="s">
        <v>296</v>
      </c>
      <c r="F22" s="29" t="s">
        <v>10</v>
      </c>
      <c r="G22" s="29" t="s">
        <v>225</v>
      </c>
      <c r="H22" s="29" t="s">
        <v>297</v>
      </c>
      <c r="I22" s="158" t="s">
        <v>298</v>
      </c>
      <c r="J22" s="61" t="s">
        <v>299</v>
      </c>
      <c r="K22" s="100" t="s">
        <v>263</v>
      </c>
      <c r="L22" s="29" t="s">
        <v>300</v>
      </c>
      <c r="M22" s="29" t="s">
        <v>228</v>
      </c>
      <c r="N22" s="29" t="s">
        <v>210</v>
      </c>
      <c r="O22" s="92"/>
      <c r="P22" s="92"/>
      <c r="Q22" s="92"/>
      <c r="R22" s="92" t="s">
        <v>169</v>
      </c>
      <c r="S22" s="92"/>
      <c r="T22" s="92"/>
      <c r="U22" s="92"/>
      <c r="V22" s="92"/>
      <c r="W22" s="93"/>
      <c r="X22" s="93"/>
      <c r="Y22" s="93"/>
      <c r="Z22" s="94" t="s">
        <v>301</v>
      </c>
      <c r="AA22" s="95" t="s">
        <v>212</v>
      </c>
      <c r="AB22" s="141">
        <v>1</v>
      </c>
      <c r="AC22" s="142">
        <v>0</v>
      </c>
      <c r="AD22" s="143">
        <f t="shared" si="0"/>
        <v>0</v>
      </c>
    </row>
    <row r="23" spans="1:40" ht="116.25" hidden="1" customHeight="1" x14ac:dyDescent="0.25">
      <c r="B23" s="89">
        <v>18</v>
      </c>
      <c r="C23" s="70" t="s">
        <v>150</v>
      </c>
      <c r="D23" s="70" t="s">
        <v>267</v>
      </c>
      <c r="E23" s="29" t="s">
        <v>296</v>
      </c>
      <c r="F23" s="29" t="s">
        <v>10</v>
      </c>
      <c r="G23" s="97" t="s">
        <v>221</v>
      </c>
      <c r="H23" s="29" t="s">
        <v>297</v>
      </c>
      <c r="I23" s="158" t="s">
        <v>302</v>
      </c>
      <c r="J23" s="61" t="s">
        <v>299</v>
      </c>
      <c r="K23" s="100" t="s">
        <v>263</v>
      </c>
      <c r="L23" s="29" t="s">
        <v>303</v>
      </c>
      <c r="M23" s="29" t="s">
        <v>224</v>
      </c>
      <c r="N23" s="29" t="s">
        <v>210</v>
      </c>
      <c r="O23" s="92"/>
      <c r="P23" s="92"/>
      <c r="Q23" s="92"/>
      <c r="R23" s="92" t="s">
        <v>169</v>
      </c>
      <c r="S23" s="92"/>
      <c r="T23" s="92"/>
      <c r="U23" s="92"/>
      <c r="V23" s="92"/>
      <c r="W23" s="93"/>
      <c r="X23" s="93"/>
      <c r="Y23" s="93"/>
      <c r="Z23" s="94" t="s">
        <v>304</v>
      </c>
      <c r="AA23" s="95" t="s">
        <v>212</v>
      </c>
      <c r="AB23" s="141">
        <v>1</v>
      </c>
      <c r="AC23" s="142">
        <v>0</v>
      </c>
      <c r="AD23" s="143">
        <f t="shared" si="0"/>
        <v>0</v>
      </c>
    </row>
    <row r="24" spans="1:40" ht="101.45" hidden="1" customHeight="1" x14ac:dyDescent="0.25">
      <c r="A24" s="75"/>
      <c r="B24" s="89">
        <v>19</v>
      </c>
      <c r="C24" s="70"/>
      <c r="D24" s="70"/>
      <c r="E24" s="29" t="s">
        <v>305</v>
      </c>
      <c r="F24" s="29" t="s">
        <v>306</v>
      </c>
      <c r="G24" s="29" t="s">
        <v>213</v>
      </c>
      <c r="H24" s="29" t="s">
        <v>307</v>
      </c>
      <c r="I24" s="158" t="s">
        <v>308</v>
      </c>
      <c r="J24" s="61" t="s">
        <v>309</v>
      </c>
      <c r="K24" s="90" t="s">
        <v>310</v>
      </c>
      <c r="L24" s="91" t="s">
        <v>311</v>
      </c>
      <c r="M24" s="91" t="s">
        <v>312</v>
      </c>
      <c r="N24" s="29" t="s">
        <v>210</v>
      </c>
      <c r="O24" s="92"/>
      <c r="P24" s="92"/>
      <c r="Q24" s="92"/>
      <c r="R24" s="92" t="s">
        <v>169</v>
      </c>
      <c r="S24" s="92"/>
      <c r="T24" s="92"/>
      <c r="U24" s="92"/>
      <c r="V24" s="92"/>
      <c r="W24" s="93"/>
      <c r="X24" s="93"/>
      <c r="Y24" s="93"/>
      <c r="Z24" s="94" t="s">
        <v>313</v>
      </c>
      <c r="AA24" s="95" t="s">
        <v>212</v>
      </c>
      <c r="AB24" s="141">
        <v>1</v>
      </c>
      <c r="AC24" s="142">
        <v>0</v>
      </c>
      <c r="AD24" s="143">
        <f t="shared" si="0"/>
        <v>0</v>
      </c>
      <c r="AE24" s="75"/>
    </row>
    <row r="25" spans="1:40" ht="101.45" hidden="1" customHeight="1" x14ac:dyDescent="0.25">
      <c r="A25" s="75"/>
      <c r="B25" s="89">
        <v>20</v>
      </c>
      <c r="C25" s="70"/>
      <c r="D25" s="70"/>
      <c r="E25" s="29" t="s">
        <v>305</v>
      </c>
      <c r="F25" s="29" t="s">
        <v>306</v>
      </c>
      <c r="G25" s="29" t="s">
        <v>221</v>
      </c>
      <c r="H25" s="29" t="s">
        <v>307</v>
      </c>
      <c r="I25" s="158" t="s">
        <v>314</v>
      </c>
      <c r="J25" s="61" t="s">
        <v>315</v>
      </c>
      <c r="K25" s="90" t="s">
        <v>310</v>
      </c>
      <c r="L25" s="91" t="s">
        <v>316</v>
      </c>
      <c r="M25" s="29" t="s">
        <v>317</v>
      </c>
      <c r="N25" s="29" t="s">
        <v>210</v>
      </c>
      <c r="O25" s="92"/>
      <c r="P25" s="92"/>
      <c r="Q25" s="92"/>
      <c r="R25" s="92" t="s">
        <v>169</v>
      </c>
      <c r="S25" s="92"/>
      <c r="T25" s="92"/>
      <c r="U25" s="92"/>
      <c r="V25" s="92"/>
      <c r="W25" s="93"/>
      <c r="X25" s="93"/>
      <c r="Y25" s="93"/>
      <c r="Z25" s="94" t="s">
        <v>313</v>
      </c>
      <c r="AA25" s="95" t="s">
        <v>212</v>
      </c>
      <c r="AB25" s="141">
        <v>1</v>
      </c>
      <c r="AC25" s="142">
        <v>0</v>
      </c>
      <c r="AD25" s="143">
        <f t="shared" si="0"/>
        <v>0</v>
      </c>
      <c r="AE25" s="75"/>
    </row>
    <row r="26" spans="1:40" ht="101.45" hidden="1" customHeight="1" x14ac:dyDescent="0.25">
      <c r="A26" s="75"/>
      <c r="B26" s="89">
        <v>21</v>
      </c>
      <c r="C26" s="70"/>
      <c r="D26" s="70"/>
      <c r="E26" s="29" t="s">
        <v>305</v>
      </c>
      <c r="F26" s="29" t="s">
        <v>306</v>
      </c>
      <c r="G26" s="29" t="s">
        <v>225</v>
      </c>
      <c r="H26" s="29" t="s">
        <v>307</v>
      </c>
      <c r="I26" s="158" t="s">
        <v>318</v>
      </c>
      <c r="J26" s="61" t="s">
        <v>319</v>
      </c>
      <c r="K26" s="90" t="s">
        <v>310</v>
      </c>
      <c r="L26" s="91" t="s">
        <v>320</v>
      </c>
      <c r="M26" s="29" t="s">
        <v>321</v>
      </c>
      <c r="N26" s="29" t="s">
        <v>210</v>
      </c>
      <c r="O26" s="92"/>
      <c r="P26" s="92"/>
      <c r="Q26" s="92"/>
      <c r="R26" s="92" t="s">
        <v>169</v>
      </c>
      <c r="S26" s="92"/>
      <c r="T26" s="92"/>
      <c r="U26" s="92"/>
      <c r="V26" s="92"/>
      <c r="W26" s="93"/>
      <c r="X26" s="93"/>
      <c r="Y26" s="93"/>
      <c r="Z26" s="94" t="s">
        <v>313</v>
      </c>
      <c r="AA26" s="95" t="s">
        <v>212</v>
      </c>
      <c r="AB26" s="141">
        <v>1</v>
      </c>
      <c r="AC26" s="142">
        <v>0</v>
      </c>
      <c r="AD26" s="143">
        <f t="shared" si="0"/>
        <v>0</v>
      </c>
      <c r="AE26" s="75"/>
    </row>
    <row r="27" spans="1:40" ht="75" hidden="1" customHeight="1" x14ac:dyDescent="0.25">
      <c r="B27" s="89">
        <v>22</v>
      </c>
      <c r="C27" s="70"/>
      <c r="D27" s="70"/>
      <c r="E27" s="29" t="s">
        <v>305</v>
      </c>
      <c r="F27" s="29" t="s">
        <v>322</v>
      </c>
      <c r="G27" s="29" t="s">
        <v>135</v>
      </c>
      <c r="H27" s="29" t="s">
        <v>323</v>
      </c>
      <c r="I27" s="158" t="s">
        <v>324</v>
      </c>
      <c r="J27" s="61" t="s">
        <v>325</v>
      </c>
      <c r="K27" s="90" t="s">
        <v>326</v>
      </c>
      <c r="L27" s="91" t="s">
        <v>327</v>
      </c>
      <c r="M27" s="29" t="s">
        <v>328</v>
      </c>
      <c r="N27" s="29" t="s">
        <v>210</v>
      </c>
      <c r="O27" s="92" t="s">
        <v>169</v>
      </c>
      <c r="P27" s="92"/>
      <c r="Q27" s="92"/>
      <c r="R27" s="92"/>
      <c r="S27" s="92"/>
      <c r="T27" s="92"/>
      <c r="U27" s="92"/>
      <c r="V27" s="92"/>
      <c r="W27" s="92"/>
      <c r="X27" s="92"/>
      <c r="Y27" s="92"/>
      <c r="Z27" s="94" t="s">
        <v>329</v>
      </c>
      <c r="AA27" s="29" t="s">
        <v>212</v>
      </c>
      <c r="AB27" s="141">
        <v>1</v>
      </c>
      <c r="AC27" s="142">
        <v>0</v>
      </c>
      <c r="AD27" s="143">
        <f t="shared" si="0"/>
        <v>0</v>
      </c>
    </row>
    <row r="28" spans="1:40" ht="96" hidden="1" customHeight="1" x14ac:dyDescent="0.25">
      <c r="B28" s="89">
        <v>23</v>
      </c>
      <c r="C28" s="70" t="s">
        <v>167</v>
      </c>
      <c r="D28" s="70" t="s">
        <v>330</v>
      </c>
      <c r="E28" s="29" t="s">
        <v>305</v>
      </c>
      <c r="F28" s="29" t="s">
        <v>322</v>
      </c>
      <c r="G28" s="29" t="s">
        <v>213</v>
      </c>
      <c r="H28" s="29" t="s">
        <v>323</v>
      </c>
      <c r="I28" s="158" t="s">
        <v>331</v>
      </c>
      <c r="J28" s="61" t="s">
        <v>332</v>
      </c>
      <c r="K28" s="90" t="s">
        <v>310</v>
      </c>
      <c r="L28" s="91" t="s">
        <v>333</v>
      </c>
      <c r="M28" s="29" t="s">
        <v>334</v>
      </c>
      <c r="N28" s="29" t="s">
        <v>335</v>
      </c>
      <c r="O28" s="92"/>
      <c r="P28" s="92"/>
      <c r="Q28" s="92"/>
      <c r="R28" s="92" t="s">
        <v>169</v>
      </c>
      <c r="S28" s="92"/>
      <c r="T28" s="92"/>
      <c r="U28" s="92"/>
      <c r="V28" s="92"/>
      <c r="W28" s="93"/>
      <c r="X28" s="93"/>
      <c r="Y28" s="93"/>
      <c r="Z28" s="94" t="s">
        <v>336</v>
      </c>
      <c r="AA28" s="29" t="s">
        <v>212</v>
      </c>
      <c r="AB28" s="141">
        <f>COUNTIF(O28:V28, "P")</f>
        <v>1</v>
      </c>
      <c r="AC28" s="142">
        <v>0</v>
      </c>
      <c r="AD28" s="143">
        <f t="shared" si="0"/>
        <v>0</v>
      </c>
    </row>
    <row r="29" spans="1:40" ht="118.5" hidden="1" customHeight="1" x14ac:dyDescent="0.25">
      <c r="B29" s="89">
        <v>24</v>
      </c>
      <c r="C29" s="70"/>
      <c r="D29" s="70"/>
      <c r="E29" s="29" t="s">
        <v>305</v>
      </c>
      <c r="F29" s="29" t="s">
        <v>322</v>
      </c>
      <c r="G29" s="29" t="s">
        <v>135</v>
      </c>
      <c r="H29" s="29" t="s">
        <v>337</v>
      </c>
      <c r="I29" s="158" t="s">
        <v>338</v>
      </c>
      <c r="J29" s="61" t="s">
        <v>339</v>
      </c>
      <c r="K29" s="90" t="s">
        <v>340</v>
      </c>
      <c r="L29" s="91" t="s">
        <v>333</v>
      </c>
      <c r="M29" s="91" t="s">
        <v>341</v>
      </c>
      <c r="N29" s="29" t="s">
        <v>335</v>
      </c>
      <c r="O29" s="92" t="s">
        <v>169</v>
      </c>
      <c r="P29" s="92"/>
      <c r="Q29" s="92" t="s">
        <v>169</v>
      </c>
      <c r="R29" s="92"/>
      <c r="S29" s="92"/>
      <c r="T29" s="92"/>
      <c r="U29" s="92"/>
      <c r="V29" s="92"/>
      <c r="W29" s="93"/>
      <c r="X29" s="93"/>
      <c r="Y29" s="93"/>
      <c r="Z29" s="94" t="s">
        <v>342</v>
      </c>
      <c r="AA29" s="101" t="s">
        <v>285</v>
      </c>
      <c r="AB29" s="141">
        <v>2</v>
      </c>
      <c r="AC29" s="142">
        <v>0</v>
      </c>
      <c r="AD29" s="143">
        <f t="shared" si="0"/>
        <v>0</v>
      </c>
    </row>
    <row r="30" spans="1:40" ht="96" hidden="1" customHeight="1" x14ac:dyDescent="0.25">
      <c r="B30" s="89">
        <v>25</v>
      </c>
      <c r="C30" s="70"/>
      <c r="D30" s="70"/>
      <c r="E30" s="29" t="s">
        <v>305</v>
      </c>
      <c r="F30" s="29" t="s">
        <v>322</v>
      </c>
      <c r="G30" s="29" t="s">
        <v>213</v>
      </c>
      <c r="H30" s="29" t="s">
        <v>343</v>
      </c>
      <c r="I30" s="158" t="s">
        <v>344</v>
      </c>
      <c r="J30" s="61" t="s">
        <v>345</v>
      </c>
      <c r="K30" s="90" t="s">
        <v>346</v>
      </c>
      <c r="L30" s="91" t="s">
        <v>347</v>
      </c>
      <c r="M30" s="91" t="s">
        <v>219</v>
      </c>
      <c r="N30" s="29" t="s">
        <v>210</v>
      </c>
      <c r="O30" s="92"/>
      <c r="P30" s="92"/>
      <c r="Q30" s="92"/>
      <c r="R30" s="92" t="s">
        <v>169</v>
      </c>
      <c r="S30" s="92"/>
      <c r="T30" s="92"/>
      <c r="U30" s="92"/>
      <c r="V30" s="92"/>
      <c r="W30" s="93"/>
      <c r="X30" s="93"/>
      <c r="Y30" s="93"/>
      <c r="Z30" s="94" t="s">
        <v>342</v>
      </c>
      <c r="AA30" s="101" t="s">
        <v>285</v>
      </c>
      <c r="AB30" s="141">
        <v>1</v>
      </c>
      <c r="AC30" s="142">
        <v>0</v>
      </c>
      <c r="AD30" s="143">
        <f t="shared" si="0"/>
        <v>0</v>
      </c>
    </row>
    <row r="31" spans="1:40" ht="96" hidden="1" customHeight="1" x14ac:dyDescent="0.25">
      <c r="B31" s="89">
        <v>26</v>
      </c>
      <c r="C31" s="70"/>
      <c r="D31" s="70"/>
      <c r="E31" s="29" t="s">
        <v>305</v>
      </c>
      <c r="F31" s="29" t="s">
        <v>322</v>
      </c>
      <c r="G31" s="97" t="s">
        <v>221</v>
      </c>
      <c r="H31" s="29" t="s">
        <v>343</v>
      </c>
      <c r="I31" s="158" t="s">
        <v>348</v>
      </c>
      <c r="J31" s="61" t="s">
        <v>349</v>
      </c>
      <c r="K31" s="90" t="s">
        <v>350</v>
      </c>
      <c r="L31" s="91" t="s">
        <v>347</v>
      </c>
      <c r="M31" s="91" t="s">
        <v>303</v>
      </c>
      <c r="N31" s="29" t="s">
        <v>210</v>
      </c>
      <c r="O31" s="92"/>
      <c r="P31" s="92"/>
      <c r="Q31" s="92"/>
      <c r="R31" s="92" t="s">
        <v>169</v>
      </c>
      <c r="S31" s="92"/>
      <c r="T31" s="92"/>
      <c r="U31" s="92"/>
      <c r="V31" s="92"/>
      <c r="W31" s="93"/>
      <c r="X31" s="93"/>
      <c r="Y31" s="93"/>
      <c r="Z31" s="94" t="s">
        <v>342</v>
      </c>
      <c r="AA31" s="101" t="s">
        <v>285</v>
      </c>
      <c r="AB31" s="141">
        <v>1</v>
      </c>
      <c r="AC31" s="142">
        <v>0</v>
      </c>
      <c r="AD31" s="143">
        <f t="shared" si="0"/>
        <v>0</v>
      </c>
    </row>
    <row r="32" spans="1:40" ht="84" hidden="1" customHeight="1" x14ac:dyDescent="0.25">
      <c r="B32" s="89">
        <v>27</v>
      </c>
      <c r="C32" s="70"/>
      <c r="D32" s="70"/>
      <c r="E32" s="29" t="s">
        <v>305</v>
      </c>
      <c r="F32" s="29" t="s">
        <v>322</v>
      </c>
      <c r="G32" s="29" t="s">
        <v>225</v>
      </c>
      <c r="H32" s="29" t="s">
        <v>343</v>
      </c>
      <c r="I32" s="158" t="s">
        <v>351</v>
      </c>
      <c r="J32" s="61" t="s">
        <v>352</v>
      </c>
      <c r="K32" s="90" t="s">
        <v>353</v>
      </c>
      <c r="L32" s="91" t="s">
        <v>347</v>
      </c>
      <c r="M32" s="91" t="s">
        <v>300</v>
      </c>
      <c r="N32" s="29" t="s">
        <v>210</v>
      </c>
      <c r="O32" s="92"/>
      <c r="P32" s="92"/>
      <c r="Q32" s="92"/>
      <c r="R32" s="92" t="s">
        <v>169</v>
      </c>
      <c r="S32" s="92"/>
      <c r="T32" s="92"/>
      <c r="U32" s="92"/>
      <c r="V32" s="92"/>
      <c r="W32" s="93"/>
      <c r="X32" s="93"/>
      <c r="Y32" s="93"/>
      <c r="Z32" s="94" t="s">
        <v>342</v>
      </c>
      <c r="AA32" s="101" t="s">
        <v>285</v>
      </c>
      <c r="AB32" s="141">
        <v>1</v>
      </c>
      <c r="AC32" s="142">
        <v>0</v>
      </c>
      <c r="AD32" s="143">
        <f t="shared" si="0"/>
        <v>0</v>
      </c>
    </row>
    <row r="33" spans="2:30" ht="54.95" hidden="1" customHeight="1" x14ac:dyDescent="0.25">
      <c r="B33" s="89">
        <v>28</v>
      </c>
      <c r="C33" s="70" t="s">
        <v>167</v>
      </c>
      <c r="D33" s="70" t="s">
        <v>330</v>
      </c>
      <c r="E33" s="29" t="s">
        <v>305</v>
      </c>
      <c r="F33" s="29" t="s">
        <v>322</v>
      </c>
      <c r="G33" s="29" t="s">
        <v>135</v>
      </c>
      <c r="H33" s="29" t="s">
        <v>354</v>
      </c>
      <c r="I33" s="158" t="s">
        <v>355</v>
      </c>
      <c r="J33" s="61" t="s">
        <v>356</v>
      </c>
      <c r="K33" s="90" t="s">
        <v>357</v>
      </c>
      <c r="L33" s="91" t="s">
        <v>358</v>
      </c>
      <c r="M33" s="91" t="s">
        <v>359</v>
      </c>
      <c r="N33" s="29" t="s">
        <v>335</v>
      </c>
      <c r="O33" s="92"/>
      <c r="P33" s="92" t="s">
        <v>169</v>
      </c>
      <c r="Q33" s="92" t="s">
        <v>169</v>
      </c>
      <c r="R33" s="92" t="s">
        <v>169</v>
      </c>
      <c r="S33" s="92" t="s">
        <v>169</v>
      </c>
      <c r="T33" s="92" t="s">
        <v>169</v>
      </c>
      <c r="U33" s="92" t="s">
        <v>169</v>
      </c>
      <c r="V33" s="92" t="s">
        <v>169</v>
      </c>
      <c r="W33" s="93" t="s">
        <v>169</v>
      </c>
      <c r="X33" s="93" t="s">
        <v>169</v>
      </c>
      <c r="Y33" s="93" t="s">
        <v>169</v>
      </c>
      <c r="Z33" s="94" t="s">
        <v>360</v>
      </c>
      <c r="AA33" s="29" t="s">
        <v>212</v>
      </c>
      <c r="AB33" s="141">
        <v>10</v>
      </c>
      <c r="AC33" s="142">
        <v>0</v>
      </c>
      <c r="AD33" s="143">
        <f t="shared" si="0"/>
        <v>0</v>
      </c>
    </row>
    <row r="34" spans="2:30" ht="60" hidden="1" x14ac:dyDescent="0.25">
      <c r="B34" s="89">
        <v>29</v>
      </c>
      <c r="C34" s="70" t="s">
        <v>167</v>
      </c>
      <c r="D34" s="70" t="s">
        <v>330</v>
      </c>
      <c r="E34" s="29" t="s">
        <v>305</v>
      </c>
      <c r="F34" s="29" t="s">
        <v>322</v>
      </c>
      <c r="G34" s="29" t="s">
        <v>135</v>
      </c>
      <c r="H34" s="29" t="s">
        <v>361</v>
      </c>
      <c r="I34" s="158" t="s">
        <v>362</v>
      </c>
      <c r="J34" s="61" t="s">
        <v>363</v>
      </c>
      <c r="K34" s="90" t="s">
        <v>364</v>
      </c>
      <c r="L34" s="91" t="s">
        <v>358</v>
      </c>
      <c r="M34" s="91" t="s">
        <v>359</v>
      </c>
      <c r="N34" s="29" t="s">
        <v>335</v>
      </c>
      <c r="O34" s="92"/>
      <c r="P34" s="92"/>
      <c r="Q34" s="92"/>
      <c r="R34" s="92" t="s">
        <v>169</v>
      </c>
      <c r="S34" s="92"/>
      <c r="T34" s="92"/>
      <c r="U34" s="92"/>
      <c r="V34" s="92" t="s">
        <v>169</v>
      </c>
      <c r="W34" s="103"/>
      <c r="X34" s="103"/>
      <c r="Y34" s="103" t="s">
        <v>169</v>
      </c>
      <c r="Z34" s="94" t="s">
        <v>365</v>
      </c>
      <c r="AA34" s="91" t="s">
        <v>212</v>
      </c>
      <c r="AB34" s="141">
        <v>3</v>
      </c>
      <c r="AC34" s="142">
        <v>0</v>
      </c>
      <c r="AD34" s="143">
        <f t="shared" si="0"/>
        <v>0</v>
      </c>
    </row>
    <row r="35" spans="2:30" ht="134.1" hidden="1" customHeight="1" x14ac:dyDescent="0.25">
      <c r="B35" s="89">
        <v>30</v>
      </c>
      <c r="C35" s="70"/>
      <c r="D35" s="70"/>
      <c r="E35" s="29" t="s">
        <v>305</v>
      </c>
      <c r="F35" s="29" t="s">
        <v>322</v>
      </c>
      <c r="G35" s="29" t="s">
        <v>135</v>
      </c>
      <c r="H35" s="29" t="s">
        <v>366</v>
      </c>
      <c r="I35" s="158" t="s">
        <v>367</v>
      </c>
      <c r="J35" s="61" t="s">
        <v>368</v>
      </c>
      <c r="K35" s="90" t="s">
        <v>369</v>
      </c>
      <c r="L35" s="91" t="s">
        <v>370</v>
      </c>
      <c r="M35" s="29" t="s">
        <v>371</v>
      </c>
      <c r="N35" s="29" t="s">
        <v>210</v>
      </c>
      <c r="O35" s="92"/>
      <c r="P35" s="92" t="s">
        <v>169</v>
      </c>
      <c r="Q35" s="92"/>
      <c r="R35" s="92"/>
      <c r="S35" s="92" t="s">
        <v>169</v>
      </c>
      <c r="T35" s="92"/>
      <c r="U35" s="92"/>
      <c r="V35" s="92" t="s">
        <v>169</v>
      </c>
      <c r="W35" s="93"/>
      <c r="X35" s="93"/>
      <c r="Y35" s="93" t="s">
        <v>169</v>
      </c>
      <c r="Z35" s="94" t="s">
        <v>372</v>
      </c>
      <c r="AA35" s="104" t="s">
        <v>212</v>
      </c>
      <c r="AB35" s="141">
        <v>4</v>
      </c>
      <c r="AC35" s="142">
        <v>0</v>
      </c>
      <c r="AD35" s="143">
        <f t="shared" si="0"/>
        <v>0</v>
      </c>
    </row>
    <row r="36" spans="2:30" ht="88.5" hidden="1" customHeight="1" x14ac:dyDescent="0.25">
      <c r="B36" s="89">
        <v>31</v>
      </c>
      <c r="C36" s="70" t="s">
        <v>150</v>
      </c>
      <c r="D36" s="70"/>
      <c r="E36" s="29" t="s">
        <v>305</v>
      </c>
      <c r="F36" s="29" t="s">
        <v>322</v>
      </c>
      <c r="G36" s="29" t="s">
        <v>213</v>
      </c>
      <c r="H36" s="29" t="s">
        <v>366</v>
      </c>
      <c r="I36" s="158" t="s">
        <v>373</v>
      </c>
      <c r="J36" s="61" t="s">
        <v>374</v>
      </c>
      <c r="K36" s="100" t="s">
        <v>375</v>
      </c>
      <c r="L36" s="29" t="s">
        <v>219</v>
      </c>
      <c r="M36" s="91" t="s">
        <v>219</v>
      </c>
      <c r="N36" s="29" t="s">
        <v>210</v>
      </c>
      <c r="O36" s="92"/>
      <c r="P36" s="92"/>
      <c r="Q36" s="92"/>
      <c r="R36" s="92" t="s">
        <v>169</v>
      </c>
      <c r="S36" s="92"/>
      <c r="T36" s="92"/>
      <c r="U36" s="92"/>
      <c r="V36" s="92" t="s">
        <v>169</v>
      </c>
      <c r="W36" s="93"/>
      <c r="X36" s="93"/>
      <c r="Y36" s="93" t="s">
        <v>169</v>
      </c>
      <c r="Z36" s="94" t="s">
        <v>376</v>
      </c>
      <c r="AA36" s="104" t="s">
        <v>212</v>
      </c>
      <c r="AB36" s="141">
        <v>3</v>
      </c>
      <c r="AC36" s="142">
        <v>0</v>
      </c>
      <c r="AD36" s="143">
        <f t="shared" si="0"/>
        <v>0</v>
      </c>
    </row>
    <row r="37" spans="2:30" ht="94.5" hidden="1" customHeight="1" x14ac:dyDescent="0.25">
      <c r="B37" s="89">
        <v>32</v>
      </c>
      <c r="C37" s="70" t="s">
        <v>150</v>
      </c>
      <c r="D37" s="70"/>
      <c r="E37" s="29" t="s">
        <v>305</v>
      </c>
      <c r="F37" s="29" t="s">
        <v>322</v>
      </c>
      <c r="G37" s="97" t="s">
        <v>221</v>
      </c>
      <c r="H37" s="29" t="s">
        <v>366</v>
      </c>
      <c r="I37" s="158" t="s">
        <v>377</v>
      </c>
      <c r="J37" s="61" t="s">
        <v>378</v>
      </c>
      <c r="K37" s="100" t="s">
        <v>375</v>
      </c>
      <c r="L37" s="29" t="s">
        <v>303</v>
      </c>
      <c r="M37" s="29" t="s">
        <v>300</v>
      </c>
      <c r="N37" s="29" t="s">
        <v>210</v>
      </c>
      <c r="O37" s="92"/>
      <c r="P37" s="92"/>
      <c r="Q37" s="92"/>
      <c r="R37" s="92" t="s">
        <v>169</v>
      </c>
      <c r="S37" s="92"/>
      <c r="T37" s="92"/>
      <c r="U37" s="92"/>
      <c r="V37" s="92" t="s">
        <v>169</v>
      </c>
      <c r="W37" s="103"/>
      <c r="X37" s="103"/>
      <c r="Y37" s="103" t="s">
        <v>169</v>
      </c>
      <c r="Z37" s="94" t="s">
        <v>376</v>
      </c>
      <c r="AA37" s="104" t="s">
        <v>212</v>
      </c>
      <c r="AB37" s="141">
        <v>3</v>
      </c>
      <c r="AC37" s="142">
        <v>0</v>
      </c>
      <c r="AD37" s="143">
        <f t="shared" si="0"/>
        <v>0</v>
      </c>
    </row>
    <row r="38" spans="2:30" ht="94.5" hidden="1" customHeight="1" x14ac:dyDescent="0.25">
      <c r="B38" s="89">
        <v>33</v>
      </c>
      <c r="C38" s="70"/>
      <c r="D38" s="70"/>
      <c r="E38" s="98" t="s">
        <v>305</v>
      </c>
      <c r="F38" s="98" t="s">
        <v>322</v>
      </c>
      <c r="G38" s="98" t="s">
        <v>135</v>
      </c>
      <c r="H38" s="98" t="s">
        <v>379</v>
      </c>
      <c r="I38" s="158" t="s">
        <v>380</v>
      </c>
      <c r="J38" s="96" t="s">
        <v>381</v>
      </c>
      <c r="K38" s="105" t="s">
        <v>382</v>
      </c>
      <c r="L38" s="91" t="s">
        <v>383</v>
      </c>
      <c r="M38" s="106" t="s">
        <v>384</v>
      </c>
      <c r="N38" s="98" t="s">
        <v>385</v>
      </c>
      <c r="O38" s="92"/>
      <c r="P38" s="92" t="s">
        <v>169</v>
      </c>
      <c r="Q38" s="92"/>
      <c r="R38" s="92"/>
      <c r="S38" s="92"/>
      <c r="T38" s="92"/>
      <c r="U38" s="92"/>
      <c r="V38" s="92"/>
      <c r="W38" s="103"/>
      <c r="X38" s="103"/>
      <c r="Y38" s="103"/>
      <c r="Z38" s="107" t="s">
        <v>386</v>
      </c>
      <c r="AA38" s="108" t="s">
        <v>212</v>
      </c>
      <c r="AB38" s="144">
        <v>1</v>
      </c>
      <c r="AC38" s="142">
        <v>0</v>
      </c>
      <c r="AD38" s="143">
        <f t="shared" si="0"/>
        <v>0</v>
      </c>
    </row>
    <row r="39" spans="2:30" ht="94.5" hidden="1" customHeight="1" x14ac:dyDescent="0.25">
      <c r="B39" s="89">
        <v>34</v>
      </c>
      <c r="C39" s="70"/>
      <c r="D39" s="70"/>
      <c r="E39" s="29" t="s">
        <v>305</v>
      </c>
      <c r="F39" s="29" t="s">
        <v>322</v>
      </c>
      <c r="G39" s="29" t="s">
        <v>213</v>
      </c>
      <c r="H39" s="29" t="s">
        <v>379</v>
      </c>
      <c r="I39" s="158" t="s">
        <v>387</v>
      </c>
      <c r="J39" s="61" t="s">
        <v>388</v>
      </c>
      <c r="K39" s="90" t="s">
        <v>310</v>
      </c>
      <c r="L39" s="106" t="s">
        <v>282</v>
      </c>
      <c r="M39" s="106" t="s">
        <v>389</v>
      </c>
      <c r="N39" s="98" t="s">
        <v>385</v>
      </c>
      <c r="O39" s="92"/>
      <c r="P39" s="92"/>
      <c r="Q39" s="92"/>
      <c r="R39" s="92" t="s">
        <v>169</v>
      </c>
      <c r="S39" s="92"/>
      <c r="T39" s="92"/>
      <c r="U39" s="92"/>
      <c r="V39" s="92"/>
      <c r="W39" s="103"/>
      <c r="X39" s="103"/>
      <c r="Y39" s="103"/>
      <c r="Z39" s="107" t="s">
        <v>390</v>
      </c>
      <c r="AA39" s="108" t="s">
        <v>212</v>
      </c>
      <c r="AB39" s="144">
        <v>1</v>
      </c>
      <c r="AC39" s="142">
        <v>0</v>
      </c>
      <c r="AD39" s="143">
        <f t="shared" si="0"/>
        <v>0</v>
      </c>
    </row>
    <row r="40" spans="2:30" ht="94.5" hidden="1" customHeight="1" x14ac:dyDescent="0.25">
      <c r="B40" s="89">
        <v>35</v>
      </c>
      <c r="C40" s="70"/>
      <c r="D40" s="70"/>
      <c r="E40" s="98" t="s">
        <v>305</v>
      </c>
      <c r="F40" s="98" t="s">
        <v>322</v>
      </c>
      <c r="G40" s="98" t="s">
        <v>135</v>
      </c>
      <c r="H40" s="98" t="s">
        <v>379</v>
      </c>
      <c r="I40" s="158" t="s">
        <v>391</v>
      </c>
      <c r="J40" s="96" t="s">
        <v>392</v>
      </c>
      <c r="K40" s="90" t="s">
        <v>393</v>
      </c>
      <c r="L40" s="106" t="s">
        <v>389</v>
      </c>
      <c r="M40" s="106" t="s">
        <v>384</v>
      </c>
      <c r="N40" s="98" t="s">
        <v>385</v>
      </c>
      <c r="O40" s="92"/>
      <c r="P40" s="92"/>
      <c r="Q40" s="92"/>
      <c r="R40" s="92" t="s">
        <v>169</v>
      </c>
      <c r="S40" s="92"/>
      <c r="T40" s="92"/>
      <c r="U40" s="92"/>
      <c r="V40" s="92"/>
      <c r="W40" s="93"/>
      <c r="X40" s="93"/>
      <c r="Y40" s="93"/>
      <c r="Z40" s="107" t="s">
        <v>394</v>
      </c>
      <c r="AA40" s="108" t="s">
        <v>212</v>
      </c>
      <c r="AB40" s="144">
        <v>1</v>
      </c>
      <c r="AC40" s="142">
        <v>0</v>
      </c>
      <c r="AD40" s="143">
        <f t="shared" si="0"/>
        <v>0</v>
      </c>
    </row>
    <row r="41" spans="2:30" ht="94.5" hidden="1" customHeight="1" x14ac:dyDescent="0.25">
      <c r="B41" s="89">
        <v>36</v>
      </c>
      <c r="C41" s="70"/>
      <c r="D41" s="70"/>
      <c r="E41" s="98" t="s">
        <v>305</v>
      </c>
      <c r="F41" s="98" t="s">
        <v>322</v>
      </c>
      <c r="G41" s="29" t="s">
        <v>213</v>
      </c>
      <c r="H41" s="98" t="s">
        <v>379</v>
      </c>
      <c r="I41" s="158" t="s">
        <v>395</v>
      </c>
      <c r="J41" s="96" t="s">
        <v>396</v>
      </c>
      <c r="K41" s="90" t="s">
        <v>263</v>
      </c>
      <c r="L41" s="106" t="s">
        <v>282</v>
      </c>
      <c r="M41" s="106" t="s">
        <v>389</v>
      </c>
      <c r="N41" s="98" t="s">
        <v>385</v>
      </c>
      <c r="O41" s="92"/>
      <c r="P41" s="92"/>
      <c r="Q41" s="92"/>
      <c r="R41" s="92" t="s">
        <v>169</v>
      </c>
      <c r="S41" s="92"/>
      <c r="T41" s="92"/>
      <c r="U41" s="92"/>
      <c r="V41" s="92"/>
      <c r="W41" s="103"/>
      <c r="X41" s="103"/>
      <c r="Y41" s="103"/>
      <c r="Z41" s="107" t="s">
        <v>397</v>
      </c>
      <c r="AA41" s="108" t="s">
        <v>212</v>
      </c>
      <c r="AB41" s="144">
        <v>1</v>
      </c>
      <c r="AC41" s="142">
        <v>0</v>
      </c>
      <c r="AD41" s="143">
        <f t="shared" si="0"/>
        <v>0</v>
      </c>
    </row>
    <row r="42" spans="2:30" ht="94.5" hidden="1" customHeight="1" x14ac:dyDescent="0.25">
      <c r="B42" s="89">
        <v>37</v>
      </c>
      <c r="C42" s="70"/>
      <c r="D42" s="70"/>
      <c r="E42" s="98" t="s">
        <v>305</v>
      </c>
      <c r="F42" s="98" t="s">
        <v>322</v>
      </c>
      <c r="G42" s="98" t="s">
        <v>135</v>
      </c>
      <c r="H42" s="98" t="s">
        <v>398</v>
      </c>
      <c r="I42" s="158" t="s">
        <v>399</v>
      </c>
      <c r="J42" s="96" t="s">
        <v>400</v>
      </c>
      <c r="K42" s="105" t="s">
        <v>401</v>
      </c>
      <c r="L42" s="106" t="s">
        <v>402</v>
      </c>
      <c r="M42" s="98" t="s">
        <v>403</v>
      </c>
      <c r="N42" s="98" t="s">
        <v>385</v>
      </c>
      <c r="O42" s="92"/>
      <c r="P42" s="92"/>
      <c r="Q42" s="92"/>
      <c r="R42" s="92"/>
      <c r="S42" s="92" t="s">
        <v>169</v>
      </c>
      <c r="T42" s="92"/>
      <c r="U42" s="92" t="s">
        <v>169</v>
      </c>
      <c r="V42" s="92"/>
      <c r="W42" s="103"/>
      <c r="X42" s="103"/>
      <c r="Y42" s="103"/>
      <c r="Z42" s="107" t="s">
        <v>404</v>
      </c>
      <c r="AA42" s="108" t="s">
        <v>212</v>
      </c>
      <c r="AB42" s="144">
        <v>2</v>
      </c>
      <c r="AC42" s="142">
        <v>0</v>
      </c>
      <c r="AD42" s="143">
        <f t="shared" si="0"/>
        <v>0</v>
      </c>
    </row>
    <row r="43" spans="2:30" ht="94.5" hidden="1" customHeight="1" x14ac:dyDescent="0.25">
      <c r="B43" s="89">
        <v>38</v>
      </c>
      <c r="C43" s="70"/>
      <c r="D43" s="70"/>
      <c r="E43" s="98" t="s">
        <v>305</v>
      </c>
      <c r="F43" s="98" t="s">
        <v>12</v>
      </c>
      <c r="G43" s="29" t="s">
        <v>213</v>
      </c>
      <c r="H43" s="98" t="s">
        <v>398</v>
      </c>
      <c r="I43" s="158" t="s">
        <v>405</v>
      </c>
      <c r="J43" s="96" t="s">
        <v>406</v>
      </c>
      <c r="K43" s="105" t="s">
        <v>407</v>
      </c>
      <c r="L43" s="106" t="s">
        <v>408</v>
      </c>
      <c r="M43" s="106" t="s">
        <v>402</v>
      </c>
      <c r="N43" s="98" t="s">
        <v>385</v>
      </c>
      <c r="O43" s="92"/>
      <c r="P43" s="92"/>
      <c r="Q43" s="92"/>
      <c r="R43" s="92"/>
      <c r="S43" s="92" t="s">
        <v>169</v>
      </c>
      <c r="T43" s="92" t="s">
        <v>169</v>
      </c>
      <c r="U43" s="92"/>
      <c r="V43" s="92"/>
      <c r="W43" s="103"/>
      <c r="X43" s="103"/>
      <c r="Y43" s="103"/>
      <c r="Z43" s="107" t="s">
        <v>409</v>
      </c>
      <c r="AA43" s="108" t="s">
        <v>212</v>
      </c>
      <c r="AB43" s="144">
        <v>2</v>
      </c>
      <c r="AC43" s="142">
        <v>0</v>
      </c>
      <c r="AD43" s="143">
        <f t="shared" si="0"/>
        <v>0</v>
      </c>
    </row>
    <row r="44" spans="2:30" ht="94.5" hidden="1" customHeight="1" x14ac:dyDescent="0.25">
      <c r="B44" s="89">
        <v>39</v>
      </c>
      <c r="C44" s="70"/>
      <c r="D44" s="70"/>
      <c r="E44" s="98" t="s">
        <v>305</v>
      </c>
      <c r="F44" s="98" t="s">
        <v>12</v>
      </c>
      <c r="G44" s="97" t="s">
        <v>221</v>
      </c>
      <c r="H44" s="98" t="s">
        <v>398</v>
      </c>
      <c r="I44" s="158" t="s">
        <v>410</v>
      </c>
      <c r="J44" s="96" t="s">
        <v>411</v>
      </c>
      <c r="K44" s="105" t="s">
        <v>412</v>
      </c>
      <c r="L44" s="98" t="s">
        <v>413</v>
      </c>
      <c r="M44" s="106" t="s">
        <v>414</v>
      </c>
      <c r="N44" s="98" t="s">
        <v>385</v>
      </c>
      <c r="O44" s="92"/>
      <c r="P44" s="92"/>
      <c r="Q44" s="92"/>
      <c r="R44" s="92"/>
      <c r="S44" s="92"/>
      <c r="T44" s="92"/>
      <c r="U44" s="92" t="s">
        <v>169</v>
      </c>
      <c r="V44" s="92" t="s">
        <v>169</v>
      </c>
      <c r="W44" s="103"/>
      <c r="X44" s="103"/>
      <c r="Y44" s="103"/>
      <c r="Z44" s="107" t="s">
        <v>415</v>
      </c>
      <c r="AA44" s="108" t="s">
        <v>212</v>
      </c>
      <c r="AB44" s="144">
        <v>2</v>
      </c>
      <c r="AC44" s="142">
        <v>0</v>
      </c>
      <c r="AD44" s="143">
        <f t="shared" si="0"/>
        <v>0</v>
      </c>
    </row>
    <row r="45" spans="2:30" ht="94.5" hidden="1" customHeight="1" x14ac:dyDescent="0.25">
      <c r="B45" s="89">
        <v>40</v>
      </c>
      <c r="C45" s="70"/>
      <c r="D45" s="70"/>
      <c r="E45" s="98" t="s">
        <v>305</v>
      </c>
      <c r="F45" s="98" t="s">
        <v>12</v>
      </c>
      <c r="G45" s="29" t="s">
        <v>225</v>
      </c>
      <c r="H45" s="98" t="s">
        <v>398</v>
      </c>
      <c r="I45" s="158" t="s">
        <v>416</v>
      </c>
      <c r="J45" s="96" t="s">
        <v>417</v>
      </c>
      <c r="K45" s="105" t="s">
        <v>418</v>
      </c>
      <c r="L45" s="98" t="s">
        <v>413</v>
      </c>
      <c r="M45" s="106" t="s">
        <v>414</v>
      </c>
      <c r="N45" s="98" t="s">
        <v>385</v>
      </c>
      <c r="O45" s="92"/>
      <c r="P45" s="92"/>
      <c r="Q45" s="92"/>
      <c r="R45" s="92"/>
      <c r="S45" s="92"/>
      <c r="T45" s="92"/>
      <c r="U45" s="92" t="s">
        <v>169</v>
      </c>
      <c r="V45" s="92" t="s">
        <v>169</v>
      </c>
      <c r="W45" s="93"/>
      <c r="X45" s="93"/>
      <c r="Y45" s="93"/>
      <c r="Z45" s="107" t="s">
        <v>415</v>
      </c>
      <c r="AA45" s="108" t="s">
        <v>212</v>
      </c>
      <c r="AB45" s="144">
        <v>2</v>
      </c>
      <c r="AC45" s="142">
        <v>0</v>
      </c>
      <c r="AD45" s="143">
        <f t="shared" si="0"/>
        <v>0</v>
      </c>
    </row>
    <row r="46" spans="2:30" ht="94.5" hidden="1" customHeight="1" x14ac:dyDescent="0.25">
      <c r="B46" s="89">
        <v>41</v>
      </c>
      <c r="C46" s="70"/>
      <c r="D46" s="70"/>
      <c r="E46" s="29" t="s">
        <v>305</v>
      </c>
      <c r="F46" s="102" t="s">
        <v>12</v>
      </c>
      <c r="G46" s="29" t="s">
        <v>135</v>
      </c>
      <c r="H46" s="110" t="s">
        <v>419</v>
      </c>
      <c r="I46" s="159" t="s">
        <v>420</v>
      </c>
      <c r="J46" s="61" t="s">
        <v>421</v>
      </c>
      <c r="K46" s="100" t="s">
        <v>422</v>
      </c>
      <c r="L46" s="29" t="s">
        <v>423</v>
      </c>
      <c r="M46" s="29" t="s">
        <v>389</v>
      </c>
      <c r="N46" s="29" t="s">
        <v>385</v>
      </c>
      <c r="O46" s="92"/>
      <c r="P46" s="92"/>
      <c r="Q46" s="92"/>
      <c r="R46" s="92"/>
      <c r="S46" s="92"/>
      <c r="T46" s="92"/>
      <c r="U46" s="92"/>
      <c r="V46" s="92"/>
      <c r="W46" s="93"/>
      <c r="X46" s="93" t="s">
        <v>169</v>
      </c>
      <c r="Y46" s="93"/>
      <c r="Z46" s="94" t="s">
        <v>424</v>
      </c>
      <c r="AA46" s="108" t="s">
        <v>212</v>
      </c>
      <c r="AB46" s="141">
        <v>1</v>
      </c>
      <c r="AC46" s="142">
        <v>0</v>
      </c>
      <c r="AD46" s="143">
        <f t="shared" si="0"/>
        <v>0</v>
      </c>
    </row>
    <row r="47" spans="2:30" ht="125.25" hidden="1" customHeight="1" x14ac:dyDescent="0.25">
      <c r="B47" s="89">
        <v>42</v>
      </c>
      <c r="C47" s="70" t="s">
        <v>146</v>
      </c>
      <c r="D47" s="70" t="s">
        <v>201</v>
      </c>
      <c r="E47" s="29" t="s">
        <v>425</v>
      </c>
      <c r="F47" s="29" t="s">
        <v>426</v>
      </c>
      <c r="G47" s="29" t="s">
        <v>427</v>
      </c>
      <c r="H47" s="29" t="s">
        <v>428</v>
      </c>
      <c r="I47" s="158" t="s">
        <v>429</v>
      </c>
      <c r="J47" s="61" t="s">
        <v>430</v>
      </c>
      <c r="K47" s="90" t="s">
        <v>232</v>
      </c>
      <c r="L47" s="91" t="s">
        <v>234</v>
      </c>
      <c r="M47" s="29" t="s">
        <v>234</v>
      </c>
      <c r="N47" s="29" t="s">
        <v>210</v>
      </c>
      <c r="O47" s="92"/>
      <c r="P47" s="92"/>
      <c r="Q47" s="92"/>
      <c r="R47" s="92"/>
      <c r="S47" s="92" t="s">
        <v>169</v>
      </c>
      <c r="T47" s="92"/>
      <c r="U47" s="92"/>
      <c r="V47" s="92"/>
      <c r="W47" s="93"/>
      <c r="X47" s="93"/>
      <c r="Y47" s="93"/>
      <c r="Z47" s="94" t="s">
        <v>431</v>
      </c>
      <c r="AA47" s="108" t="s">
        <v>212</v>
      </c>
      <c r="AB47" s="141">
        <v>1</v>
      </c>
      <c r="AC47" s="142">
        <v>0</v>
      </c>
      <c r="AD47" s="143">
        <f t="shared" si="0"/>
        <v>0</v>
      </c>
    </row>
    <row r="48" spans="2:30" ht="125.25" hidden="1" customHeight="1" x14ac:dyDescent="0.25">
      <c r="B48" s="89">
        <v>43</v>
      </c>
      <c r="C48" s="70" t="s">
        <v>432</v>
      </c>
      <c r="D48" s="70" t="s">
        <v>201</v>
      </c>
      <c r="E48" s="29" t="s">
        <v>425</v>
      </c>
      <c r="F48" s="29" t="s">
        <v>426</v>
      </c>
      <c r="G48" s="29" t="s">
        <v>135</v>
      </c>
      <c r="H48" s="29" t="s">
        <v>433</v>
      </c>
      <c r="I48" s="158" t="s">
        <v>434</v>
      </c>
      <c r="J48" s="61" t="s">
        <v>435</v>
      </c>
      <c r="K48" s="90" t="s">
        <v>436</v>
      </c>
      <c r="L48" s="91" t="s">
        <v>234</v>
      </c>
      <c r="M48" s="29" t="s">
        <v>437</v>
      </c>
      <c r="N48" s="29" t="s">
        <v>438</v>
      </c>
      <c r="O48" s="92"/>
      <c r="P48" s="92" t="s">
        <v>169</v>
      </c>
      <c r="Q48" s="92"/>
      <c r="R48" s="92"/>
      <c r="S48" s="92"/>
      <c r="T48" s="92"/>
      <c r="U48" s="92"/>
      <c r="V48" s="92"/>
      <c r="W48" s="93"/>
      <c r="X48" s="93"/>
      <c r="Y48" s="93"/>
      <c r="Z48" s="94" t="s">
        <v>439</v>
      </c>
      <c r="AA48" s="108" t="s">
        <v>212</v>
      </c>
      <c r="AB48" s="141">
        <v>1</v>
      </c>
      <c r="AC48" s="142">
        <v>0</v>
      </c>
      <c r="AD48" s="143">
        <f t="shared" si="0"/>
        <v>0</v>
      </c>
    </row>
    <row r="49" spans="1:50" ht="100.5" hidden="1" customHeight="1" x14ac:dyDescent="0.25">
      <c r="B49" s="89">
        <v>44</v>
      </c>
      <c r="C49" s="70" t="s">
        <v>150</v>
      </c>
      <c r="D49" s="70" t="s">
        <v>151</v>
      </c>
      <c r="E49" s="29" t="s">
        <v>425</v>
      </c>
      <c r="F49" s="29" t="s">
        <v>440</v>
      </c>
      <c r="G49" s="29" t="s">
        <v>135</v>
      </c>
      <c r="H49" s="110" t="s">
        <v>441</v>
      </c>
      <c r="I49" s="159" t="s">
        <v>442</v>
      </c>
      <c r="J49" s="61" t="s">
        <v>443</v>
      </c>
      <c r="K49" s="100" t="s">
        <v>281</v>
      </c>
      <c r="L49" s="29" t="s">
        <v>444</v>
      </c>
      <c r="M49" s="29" t="s">
        <v>445</v>
      </c>
      <c r="N49" s="29" t="s">
        <v>446</v>
      </c>
      <c r="O49" s="92" t="s">
        <v>169</v>
      </c>
      <c r="P49" s="92"/>
      <c r="Q49" s="92"/>
      <c r="R49" s="92"/>
      <c r="S49" s="92"/>
      <c r="T49" s="92"/>
      <c r="U49" s="92"/>
      <c r="V49" s="92"/>
      <c r="W49" s="93"/>
      <c r="X49" s="93"/>
      <c r="Y49" s="93"/>
      <c r="Z49" s="94" t="s">
        <v>447</v>
      </c>
      <c r="AA49" s="108" t="s">
        <v>212</v>
      </c>
      <c r="AB49" s="141">
        <v>2</v>
      </c>
      <c r="AC49" s="142">
        <v>0</v>
      </c>
      <c r="AD49" s="143">
        <f t="shared" si="0"/>
        <v>0</v>
      </c>
    </row>
    <row r="50" spans="1:50" ht="99.95" hidden="1" customHeight="1" x14ac:dyDescent="0.25">
      <c r="B50" s="89">
        <v>45</v>
      </c>
      <c r="C50" s="70" t="s">
        <v>150</v>
      </c>
      <c r="D50" s="70" t="s">
        <v>151</v>
      </c>
      <c r="E50" s="29" t="s">
        <v>448</v>
      </c>
      <c r="F50" s="102" t="s">
        <v>449</v>
      </c>
      <c r="G50" s="102" t="s">
        <v>135</v>
      </c>
      <c r="H50" s="111" t="s">
        <v>450</v>
      </c>
      <c r="I50" s="160" t="s">
        <v>451</v>
      </c>
      <c r="J50" s="61" t="s">
        <v>452</v>
      </c>
      <c r="K50" s="90" t="s">
        <v>310</v>
      </c>
      <c r="L50" s="91" t="s">
        <v>453</v>
      </c>
      <c r="M50" s="91" t="s">
        <v>454</v>
      </c>
      <c r="N50" s="29" t="s">
        <v>210</v>
      </c>
      <c r="O50" s="92"/>
      <c r="P50" s="92"/>
      <c r="Q50" s="92"/>
      <c r="R50" s="92" t="s">
        <v>169</v>
      </c>
      <c r="S50" s="92"/>
      <c r="T50" s="92"/>
      <c r="U50" s="92"/>
      <c r="V50" s="92"/>
      <c r="W50" s="93"/>
      <c r="X50" s="93"/>
      <c r="Y50" s="93"/>
      <c r="Z50" s="94" t="s">
        <v>455</v>
      </c>
      <c r="AA50" s="108" t="s">
        <v>212</v>
      </c>
      <c r="AB50" s="141">
        <v>1</v>
      </c>
      <c r="AC50" s="142">
        <v>0</v>
      </c>
      <c r="AD50" s="143">
        <f t="shared" si="0"/>
        <v>0</v>
      </c>
    </row>
    <row r="51" spans="1:50" s="74" customFormat="1" ht="93.95" hidden="1" customHeight="1" x14ac:dyDescent="0.25">
      <c r="A51" s="62"/>
      <c r="B51" s="89">
        <v>46</v>
      </c>
      <c r="C51" s="70" t="s">
        <v>150</v>
      </c>
      <c r="D51" s="70" t="s">
        <v>151</v>
      </c>
      <c r="E51" s="29" t="s">
        <v>448</v>
      </c>
      <c r="F51" s="102" t="s">
        <v>456</v>
      </c>
      <c r="G51" s="29" t="s">
        <v>213</v>
      </c>
      <c r="H51" s="102" t="s">
        <v>457</v>
      </c>
      <c r="I51" s="161" t="s">
        <v>458</v>
      </c>
      <c r="J51" s="61" t="s">
        <v>459</v>
      </c>
      <c r="K51" s="90" t="s">
        <v>460</v>
      </c>
      <c r="L51" s="91" t="s">
        <v>219</v>
      </c>
      <c r="M51" s="29" t="s">
        <v>461</v>
      </c>
      <c r="N51" s="29" t="s">
        <v>210</v>
      </c>
      <c r="O51" s="92"/>
      <c r="P51" s="92"/>
      <c r="Q51" s="92"/>
      <c r="R51" s="92" t="s">
        <v>169</v>
      </c>
      <c r="S51" s="92"/>
      <c r="T51" s="92"/>
      <c r="U51" s="92" t="s">
        <v>169</v>
      </c>
      <c r="V51" s="92"/>
      <c r="W51" s="93"/>
      <c r="X51" s="93"/>
      <c r="Y51" s="93" t="s">
        <v>169</v>
      </c>
      <c r="Z51" s="94" t="s">
        <v>462</v>
      </c>
      <c r="AA51" s="108" t="s">
        <v>212</v>
      </c>
      <c r="AB51" s="141">
        <v>3</v>
      </c>
      <c r="AC51" s="142">
        <v>0</v>
      </c>
      <c r="AD51" s="143">
        <f t="shared" si="0"/>
        <v>0</v>
      </c>
      <c r="AE51" s="62"/>
      <c r="AF51" s="62"/>
      <c r="AG51" s="62"/>
      <c r="AH51" s="62"/>
      <c r="AI51" s="62"/>
      <c r="AJ51" s="62"/>
    </row>
    <row r="52" spans="1:50" ht="75" hidden="1" customHeight="1" x14ac:dyDescent="0.25">
      <c r="B52" s="89">
        <v>47</v>
      </c>
      <c r="C52" s="70" t="s">
        <v>150</v>
      </c>
      <c r="D52" s="70" t="s">
        <v>151</v>
      </c>
      <c r="E52" s="29" t="s">
        <v>448</v>
      </c>
      <c r="F52" s="102" t="s">
        <v>456</v>
      </c>
      <c r="G52" s="97" t="s">
        <v>221</v>
      </c>
      <c r="H52" s="102" t="s">
        <v>463</v>
      </c>
      <c r="I52" s="161" t="s">
        <v>464</v>
      </c>
      <c r="J52" s="61" t="s">
        <v>459</v>
      </c>
      <c r="K52" s="90" t="s">
        <v>460</v>
      </c>
      <c r="L52" s="91" t="s">
        <v>224</v>
      </c>
      <c r="M52" s="29" t="s">
        <v>465</v>
      </c>
      <c r="N52" s="98" t="s">
        <v>210</v>
      </c>
      <c r="O52" s="92"/>
      <c r="P52" s="92"/>
      <c r="Q52" s="92"/>
      <c r="R52" s="92" t="s">
        <v>169</v>
      </c>
      <c r="S52" s="92"/>
      <c r="T52" s="92"/>
      <c r="U52" s="92" t="s">
        <v>169</v>
      </c>
      <c r="V52" s="92"/>
      <c r="W52" s="93"/>
      <c r="X52" s="93"/>
      <c r="Y52" s="93" t="s">
        <v>169</v>
      </c>
      <c r="Z52" s="94" t="s">
        <v>466</v>
      </c>
      <c r="AA52" s="108" t="s">
        <v>212</v>
      </c>
      <c r="AB52" s="141">
        <v>3</v>
      </c>
      <c r="AC52" s="142">
        <v>0</v>
      </c>
      <c r="AD52" s="143">
        <f t="shared" si="0"/>
        <v>0</v>
      </c>
      <c r="AE52" s="73"/>
    </row>
    <row r="53" spans="1:50" ht="91.5" hidden="1" customHeight="1" x14ac:dyDescent="0.25">
      <c r="B53" s="89">
        <v>48</v>
      </c>
      <c r="C53" s="70" t="s">
        <v>150</v>
      </c>
      <c r="D53" s="70" t="s">
        <v>151</v>
      </c>
      <c r="E53" s="29" t="s">
        <v>448</v>
      </c>
      <c r="F53" s="102" t="s">
        <v>456</v>
      </c>
      <c r="G53" s="29" t="s">
        <v>225</v>
      </c>
      <c r="H53" s="102" t="s">
        <v>467</v>
      </c>
      <c r="I53" s="161" t="s">
        <v>468</v>
      </c>
      <c r="J53" s="61" t="s">
        <v>459</v>
      </c>
      <c r="K53" s="90" t="s">
        <v>460</v>
      </c>
      <c r="L53" s="91" t="s">
        <v>228</v>
      </c>
      <c r="M53" s="29" t="s">
        <v>321</v>
      </c>
      <c r="N53" s="29" t="s">
        <v>210</v>
      </c>
      <c r="O53" s="92"/>
      <c r="P53" s="92"/>
      <c r="Q53" s="92"/>
      <c r="R53" s="92" t="s">
        <v>169</v>
      </c>
      <c r="S53" s="92"/>
      <c r="T53" s="92"/>
      <c r="U53" s="92" t="s">
        <v>169</v>
      </c>
      <c r="V53" s="92"/>
      <c r="W53" s="93"/>
      <c r="X53" s="93"/>
      <c r="Y53" s="93" t="s">
        <v>169</v>
      </c>
      <c r="Z53" s="94" t="s">
        <v>466</v>
      </c>
      <c r="AA53" s="108" t="s">
        <v>212</v>
      </c>
      <c r="AB53" s="141">
        <v>3</v>
      </c>
      <c r="AC53" s="142">
        <v>0</v>
      </c>
      <c r="AD53" s="143">
        <f t="shared" si="0"/>
        <v>0</v>
      </c>
    </row>
    <row r="54" spans="1:50" ht="75" hidden="1" customHeight="1" x14ac:dyDescent="0.25">
      <c r="B54" s="89">
        <v>49</v>
      </c>
      <c r="C54" s="70" t="s">
        <v>146</v>
      </c>
      <c r="D54" s="70" t="s">
        <v>149</v>
      </c>
      <c r="E54" s="29" t="s">
        <v>469</v>
      </c>
      <c r="F54" s="29" t="s">
        <v>470</v>
      </c>
      <c r="G54" s="29" t="s">
        <v>135</v>
      </c>
      <c r="H54" s="29" t="s">
        <v>471</v>
      </c>
      <c r="I54" s="158" t="s">
        <v>472</v>
      </c>
      <c r="J54" s="61" t="s">
        <v>473</v>
      </c>
      <c r="K54" s="90" t="s">
        <v>474</v>
      </c>
      <c r="L54" s="91" t="s">
        <v>475</v>
      </c>
      <c r="M54" s="29" t="s">
        <v>234</v>
      </c>
      <c r="N54" s="29" t="s">
        <v>210</v>
      </c>
      <c r="O54" s="92"/>
      <c r="P54" s="92"/>
      <c r="Q54" s="92"/>
      <c r="R54" s="92"/>
      <c r="S54" s="92"/>
      <c r="T54" s="92"/>
      <c r="U54" s="92"/>
      <c r="V54" s="92" t="s">
        <v>169</v>
      </c>
      <c r="W54" s="93"/>
      <c r="X54" s="93"/>
      <c r="Y54" s="93"/>
      <c r="Z54" s="94" t="s">
        <v>476</v>
      </c>
      <c r="AA54" s="108" t="s">
        <v>212</v>
      </c>
      <c r="AB54" s="141">
        <v>1</v>
      </c>
      <c r="AC54" s="142">
        <v>0</v>
      </c>
      <c r="AD54" s="143">
        <f t="shared" si="0"/>
        <v>0</v>
      </c>
    </row>
    <row r="55" spans="1:50" s="75" customFormat="1" ht="90.75" hidden="1" customHeight="1" x14ac:dyDescent="0.25">
      <c r="A55" s="62"/>
      <c r="B55" s="89">
        <v>50</v>
      </c>
      <c r="C55" s="70" t="s">
        <v>146</v>
      </c>
      <c r="D55" s="70" t="s">
        <v>149</v>
      </c>
      <c r="E55" s="29" t="s">
        <v>469</v>
      </c>
      <c r="F55" s="29" t="s">
        <v>470</v>
      </c>
      <c r="G55" s="29" t="s">
        <v>135</v>
      </c>
      <c r="H55" s="29" t="s">
        <v>477</v>
      </c>
      <c r="I55" s="158" t="s">
        <v>478</v>
      </c>
      <c r="J55" s="61" t="s">
        <v>479</v>
      </c>
      <c r="K55" s="90" t="s">
        <v>480</v>
      </c>
      <c r="L55" s="91" t="s">
        <v>274</v>
      </c>
      <c r="M55" s="91" t="s">
        <v>274</v>
      </c>
      <c r="N55" s="29" t="s">
        <v>210</v>
      </c>
      <c r="O55" s="92"/>
      <c r="P55" s="92"/>
      <c r="Q55" s="92" t="s">
        <v>169</v>
      </c>
      <c r="R55" s="92"/>
      <c r="S55" s="92"/>
      <c r="T55" s="92"/>
      <c r="U55" s="92"/>
      <c r="V55" s="92"/>
      <c r="W55" s="93"/>
      <c r="X55" s="93"/>
      <c r="Y55" s="93"/>
      <c r="Z55" s="94" t="s">
        <v>481</v>
      </c>
      <c r="AA55" s="108" t="s">
        <v>212</v>
      </c>
      <c r="AB55" s="141">
        <v>1</v>
      </c>
      <c r="AC55" s="142">
        <v>0</v>
      </c>
      <c r="AD55" s="143">
        <f t="shared" si="0"/>
        <v>0</v>
      </c>
      <c r="AE55" s="62"/>
    </row>
    <row r="56" spans="1:50" ht="75" hidden="1" customHeight="1" x14ac:dyDescent="0.25">
      <c r="A56" s="77"/>
      <c r="B56" s="89">
        <v>51</v>
      </c>
      <c r="C56" s="70" t="s">
        <v>165</v>
      </c>
      <c r="D56" s="70" t="s">
        <v>166</v>
      </c>
      <c r="E56" s="29" t="s">
        <v>469</v>
      </c>
      <c r="F56" s="29" t="s">
        <v>470</v>
      </c>
      <c r="G56" s="29" t="s">
        <v>135</v>
      </c>
      <c r="H56" s="29" t="s">
        <v>482</v>
      </c>
      <c r="I56" s="158" t="s">
        <v>483</v>
      </c>
      <c r="J56" s="61" t="s">
        <v>484</v>
      </c>
      <c r="K56" s="90" t="s">
        <v>281</v>
      </c>
      <c r="L56" s="91" t="s">
        <v>234</v>
      </c>
      <c r="M56" s="91" t="s">
        <v>234</v>
      </c>
      <c r="N56" s="29" t="s">
        <v>210</v>
      </c>
      <c r="O56" s="92" t="s">
        <v>169</v>
      </c>
      <c r="P56" s="92"/>
      <c r="Q56" s="92"/>
      <c r="R56" s="92"/>
      <c r="S56" s="92"/>
      <c r="T56" s="92"/>
      <c r="U56" s="92"/>
      <c r="V56" s="92"/>
      <c r="W56" s="93"/>
      <c r="X56" s="93"/>
      <c r="Y56" s="93"/>
      <c r="Z56" s="94" t="s">
        <v>485</v>
      </c>
      <c r="AA56" s="108" t="s">
        <v>212</v>
      </c>
      <c r="AB56" s="141">
        <v>1</v>
      </c>
      <c r="AC56" s="142">
        <v>0</v>
      </c>
      <c r="AD56" s="143">
        <f t="shared" si="0"/>
        <v>0</v>
      </c>
      <c r="AE56" s="77"/>
    </row>
    <row r="57" spans="1:50" s="77" customFormat="1" ht="114.95" hidden="1" customHeight="1" x14ac:dyDescent="0.25">
      <c r="B57" s="89">
        <v>52</v>
      </c>
      <c r="C57" s="70" t="s">
        <v>165</v>
      </c>
      <c r="D57" s="70" t="s">
        <v>166</v>
      </c>
      <c r="E57" s="29" t="s">
        <v>469</v>
      </c>
      <c r="F57" s="29" t="s">
        <v>470</v>
      </c>
      <c r="G57" s="29" t="s">
        <v>213</v>
      </c>
      <c r="H57" s="29" t="s">
        <v>486</v>
      </c>
      <c r="I57" s="158" t="s">
        <v>487</v>
      </c>
      <c r="J57" s="61" t="s">
        <v>488</v>
      </c>
      <c r="K57" s="90" t="s">
        <v>281</v>
      </c>
      <c r="L57" s="91" t="s">
        <v>489</v>
      </c>
      <c r="M57" s="91" t="s">
        <v>219</v>
      </c>
      <c r="N57" s="29" t="s">
        <v>210</v>
      </c>
      <c r="O57" s="92" t="s">
        <v>169</v>
      </c>
      <c r="P57" s="92"/>
      <c r="Q57" s="92"/>
      <c r="R57" s="92"/>
      <c r="S57" s="92"/>
      <c r="T57" s="92"/>
      <c r="U57" s="92"/>
      <c r="V57" s="92"/>
      <c r="W57" s="93"/>
      <c r="X57" s="93"/>
      <c r="Y57" s="93"/>
      <c r="Z57" s="94" t="s">
        <v>490</v>
      </c>
      <c r="AA57" s="108" t="s">
        <v>212</v>
      </c>
      <c r="AB57" s="141">
        <v>1</v>
      </c>
      <c r="AC57" s="142">
        <v>0</v>
      </c>
      <c r="AD57" s="143">
        <f t="shared" si="0"/>
        <v>0</v>
      </c>
    </row>
    <row r="58" spans="1:50" s="77" customFormat="1" ht="135" hidden="1" x14ac:dyDescent="0.25">
      <c r="B58" s="89">
        <v>53</v>
      </c>
      <c r="C58" s="70" t="s">
        <v>165</v>
      </c>
      <c r="D58" s="70" t="s">
        <v>166</v>
      </c>
      <c r="E58" s="29" t="s">
        <v>469</v>
      </c>
      <c r="F58" s="29" t="s">
        <v>470</v>
      </c>
      <c r="G58" s="97" t="s">
        <v>221</v>
      </c>
      <c r="H58" s="29" t="s">
        <v>486</v>
      </c>
      <c r="I58" s="158" t="s">
        <v>491</v>
      </c>
      <c r="J58" s="61" t="s">
        <v>492</v>
      </c>
      <c r="K58" s="90" t="s">
        <v>290</v>
      </c>
      <c r="L58" s="91" t="s">
        <v>493</v>
      </c>
      <c r="M58" s="91" t="s">
        <v>303</v>
      </c>
      <c r="N58" s="98" t="s">
        <v>210</v>
      </c>
      <c r="O58" s="92"/>
      <c r="P58" s="92" t="s">
        <v>169</v>
      </c>
      <c r="Q58" s="92"/>
      <c r="R58" s="92"/>
      <c r="S58" s="92"/>
      <c r="T58" s="92"/>
      <c r="U58" s="92"/>
      <c r="V58" s="92"/>
      <c r="W58" s="93"/>
      <c r="X58" s="93"/>
      <c r="Y58" s="93"/>
      <c r="Z58" s="94" t="s">
        <v>490</v>
      </c>
      <c r="AA58" s="108" t="s">
        <v>212</v>
      </c>
      <c r="AB58" s="141">
        <v>1</v>
      </c>
      <c r="AC58" s="142">
        <v>0</v>
      </c>
      <c r="AD58" s="143">
        <f t="shared" si="0"/>
        <v>0</v>
      </c>
    </row>
    <row r="59" spans="1:50" ht="135" hidden="1" x14ac:dyDescent="0.25">
      <c r="B59" s="89">
        <v>54</v>
      </c>
      <c r="C59" s="70" t="s">
        <v>165</v>
      </c>
      <c r="D59" s="70" t="s">
        <v>166</v>
      </c>
      <c r="E59" s="29" t="s">
        <v>469</v>
      </c>
      <c r="F59" s="29" t="s">
        <v>470</v>
      </c>
      <c r="G59" s="29" t="s">
        <v>225</v>
      </c>
      <c r="H59" s="110" t="s">
        <v>486</v>
      </c>
      <c r="I59" s="159" t="s">
        <v>494</v>
      </c>
      <c r="J59" s="61" t="s">
        <v>495</v>
      </c>
      <c r="K59" s="90" t="s">
        <v>290</v>
      </c>
      <c r="L59" s="91" t="s">
        <v>496</v>
      </c>
      <c r="M59" s="91" t="s">
        <v>300</v>
      </c>
      <c r="N59" s="29" t="s">
        <v>210</v>
      </c>
      <c r="O59" s="92"/>
      <c r="P59" s="92" t="s">
        <v>169</v>
      </c>
      <c r="Q59" s="92"/>
      <c r="R59" s="92"/>
      <c r="S59" s="92"/>
      <c r="T59" s="92"/>
      <c r="U59" s="92"/>
      <c r="V59" s="92"/>
      <c r="W59" s="93"/>
      <c r="X59" s="93"/>
      <c r="Y59" s="93"/>
      <c r="Z59" s="94" t="s">
        <v>490</v>
      </c>
      <c r="AA59" s="108" t="s">
        <v>212</v>
      </c>
      <c r="AB59" s="141">
        <v>1</v>
      </c>
      <c r="AC59" s="142">
        <v>0</v>
      </c>
      <c r="AD59" s="143">
        <f t="shared" si="0"/>
        <v>0</v>
      </c>
    </row>
    <row r="60" spans="1:50" s="75" customFormat="1" ht="90" hidden="1" x14ac:dyDescent="0.25">
      <c r="A60" s="62"/>
      <c r="B60" s="89">
        <v>55</v>
      </c>
      <c r="C60" s="70" t="s">
        <v>165</v>
      </c>
      <c r="D60" s="70" t="s">
        <v>166</v>
      </c>
      <c r="E60" s="29" t="s">
        <v>469</v>
      </c>
      <c r="F60" s="29" t="s">
        <v>470</v>
      </c>
      <c r="G60" s="29" t="s">
        <v>135</v>
      </c>
      <c r="H60" s="29" t="s">
        <v>497</v>
      </c>
      <c r="I60" s="158" t="s">
        <v>498</v>
      </c>
      <c r="J60" s="61" t="s">
        <v>499</v>
      </c>
      <c r="K60" s="100" t="s">
        <v>500</v>
      </c>
      <c r="L60" s="29" t="s">
        <v>275</v>
      </c>
      <c r="M60" s="29" t="s">
        <v>209</v>
      </c>
      <c r="N60" s="29" t="s">
        <v>210</v>
      </c>
      <c r="O60" s="92" t="s">
        <v>169</v>
      </c>
      <c r="P60" s="92"/>
      <c r="Q60" s="92"/>
      <c r="R60" s="92"/>
      <c r="S60" s="92"/>
      <c r="T60" s="92"/>
      <c r="U60" s="92"/>
      <c r="V60" s="92"/>
      <c r="W60" s="93"/>
      <c r="X60" s="93"/>
      <c r="Y60" s="93"/>
      <c r="Z60" s="94" t="s">
        <v>501</v>
      </c>
      <c r="AA60" s="108" t="s">
        <v>212</v>
      </c>
      <c r="AB60" s="141">
        <v>1</v>
      </c>
      <c r="AC60" s="142">
        <v>0</v>
      </c>
      <c r="AD60" s="143">
        <f t="shared" si="0"/>
        <v>0</v>
      </c>
      <c r="AE60" s="62"/>
    </row>
    <row r="61" spans="1:50" s="73" customFormat="1" ht="75" hidden="1" x14ac:dyDescent="0.25">
      <c r="A61" s="62"/>
      <c r="B61" s="89">
        <v>56</v>
      </c>
      <c r="C61" s="70" t="s">
        <v>165</v>
      </c>
      <c r="D61" s="70" t="s">
        <v>166</v>
      </c>
      <c r="E61" s="29" t="s">
        <v>502</v>
      </c>
      <c r="F61" s="29" t="s">
        <v>503</v>
      </c>
      <c r="G61" s="29" t="s">
        <v>135</v>
      </c>
      <c r="H61" s="29" t="s">
        <v>504</v>
      </c>
      <c r="I61" s="158" t="s">
        <v>505</v>
      </c>
      <c r="J61" s="61" t="s">
        <v>506</v>
      </c>
      <c r="K61" s="90" t="s">
        <v>507</v>
      </c>
      <c r="L61" s="91" t="s">
        <v>275</v>
      </c>
      <c r="M61" s="91" t="s">
        <v>508</v>
      </c>
      <c r="N61" s="29" t="s">
        <v>210</v>
      </c>
      <c r="O61" s="92"/>
      <c r="P61" s="92"/>
      <c r="Q61" s="92"/>
      <c r="R61" s="92"/>
      <c r="S61" s="92"/>
      <c r="T61" s="92"/>
      <c r="U61" s="92" t="s">
        <v>169</v>
      </c>
      <c r="V61" s="92"/>
      <c r="W61" s="103"/>
      <c r="X61" s="103"/>
      <c r="Y61" s="103"/>
      <c r="Z61" s="94" t="s">
        <v>509</v>
      </c>
      <c r="AA61" s="108" t="s">
        <v>212</v>
      </c>
      <c r="AB61" s="141">
        <v>1</v>
      </c>
      <c r="AC61" s="142">
        <v>0</v>
      </c>
      <c r="AD61" s="143">
        <f t="shared" si="0"/>
        <v>0</v>
      </c>
    </row>
    <row r="62" spans="1:50" s="78" customFormat="1" ht="60" hidden="1" x14ac:dyDescent="0.25">
      <c r="A62" s="77"/>
      <c r="B62" s="89">
        <v>57</v>
      </c>
      <c r="C62" s="70" t="s">
        <v>165</v>
      </c>
      <c r="D62" s="70" t="s">
        <v>166</v>
      </c>
      <c r="E62" s="29" t="s">
        <v>502</v>
      </c>
      <c r="F62" s="29" t="s">
        <v>503</v>
      </c>
      <c r="G62" s="29" t="s">
        <v>213</v>
      </c>
      <c r="H62" s="29" t="s">
        <v>510</v>
      </c>
      <c r="I62" s="158" t="s">
        <v>511</v>
      </c>
      <c r="J62" s="61" t="s">
        <v>512</v>
      </c>
      <c r="K62" s="90" t="s">
        <v>474</v>
      </c>
      <c r="L62" s="91" t="s">
        <v>513</v>
      </c>
      <c r="M62" s="91" t="s">
        <v>513</v>
      </c>
      <c r="N62" s="29" t="s">
        <v>210</v>
      </c>
      <c r="O62" s="92"/>
      <c r="P62" s="92"/>
      <c r="Q62" s="92"/>
      <c r="R62" s="92"/>
      <c r="S62" s="92"/>
      <c r="T62" s="92"/>
      <c r="U62" s="92"/>
      <c r="V62" s="92" t="s">
        <v>169</v>
      </c>
      <c r="W62" s="93"/>
      <c r="X62" s="93"/>
      <c r="Y62" s="93"/>
      <c r="Z62" s="94" t="s">
        <v>514</v>
      </c>
      <c r="AA62" s="108" t="s">
        <v>212</v>
      </c>
      <c r="AB62" s="141">
        <v>1</v>
      </c>
      <c r="AC62" s="142">
        <v>0</v>
      </c>
      <c r="AD62" s="143">
        <f t="shared" si="0"/>
        <v>0</v>
      </c>
      <c r="AE62" s="77"/>
      <c r="AF62" s="77"/>
      <c r="AG62" s="77"/>
      <c r="AH62" s="77"/>
      <c r="AI62" s="77"/>
      <c r="AJ62" s="77"/>
      <c r="AK62" s="77"/>
      <c r="AL62" s="77"/>
      <c r="AM62" s="77"/>
      <c r="AN62" s="77"/>
      <c r="AO62" s="77"/>
      <c r="AP62" s="77"/>
      <c r="AQ62" s="77"/>
      <c r="AR62" s="77"/>
      <c r="AS62" s="77"/>
      <c r="AT62" s="77"/>
      <c r="AU62" s="77"/>
      <c r="AV62" s="77"/>
      <c r="AW62" s="77"/>
      <c r="AX62" s="77"/>
    </row>
    <row r="63" spans="1:50" s="77" customFormat="1" ht="75" hidden="1" customHeight="1" x14ac:dyDescent="0.25">
      <c r="A63" s="62"/>
      <c r="B63" s="89">
        <v>58</v>
      </c>
      <c r="C63" s="70" t="s">
        <v>165</v>
      </c>
      <c r="D63" s="70" t="s">
        <v>166</v>
      </c>
      <c r="E63" s="29" t="s">
        <v>502</v>
      </c>
      <c r="F63" s="29" t="s">
        <v>503</v>
      </c>
      <c r="G63" s="97" t="s">
        <v>221</v>
      </c>
      <c r="H63" s="29" t="s">
        <v>510</v>
      </c>
      <c r="I63" s="158" t="s">
        <v>515</v>
      </c>
      <c r="J63" s="61" t="s">
        <v>516</v>
      </c>
      <c r="K63" s="90" t="s">
        <v>474</v>
      </c>
      <c r="L63" s="91" t="s">
        <v>493</v>
      </c>
      <c r="M63" s="29" t="s">
        <v>493</v>
      </c>
      <c r="N63" s="98" t="s">
        <v>210</v>
      </c>
      <c r="O63" s="92"/>
      <c r="P63" s="92"/>
      <c r="Q63" s="92"/>
      <c r="R63" s="92"/>
      <c r="S63" s="92"/>
      <c r="T63" s="92"/>
      <c r="U63" s="92"/>
      <c r="V63" s="92" t="s">
        <v>169</v>
      </c>
      <c r="W63" s="93"/>
      <c r="X63" s="93"/>
      <c r="Y63" s="93"/>
      <c r="Z63" s="94" t="s">
        <v>514</v>
      </c>
      <c r="AA63" s="108" t="s">
        <v>212</v>
      </c>
      <c r="AB63" s="141">
        <v>1</v>
      </c>
      <c r="AC63" s="142">
        <v>0</v>
      </c>
      <c r="AD63" s="143">
        <f t="shared" si="0"/>
        <v>0</v>
      </c>
    </row>
    <row r="64" spans="1:50" s="77" customFormat="1" ht="75" hidden="1" customHeight="1" x14ac:dyDescent="0.25">
      <c r="B64" s="89">
        <v>59</v>
      </c>
      <c r="C64" s="70" t="s">
        <v>165</v>
      </c>
      <c r="D64" s="70" t="s">
        <v>166</v>
      </c>
      <c r="E64" s="29" t="s">
        <v>502</v>
      </c>
      <c r="F64" s="29" t="s">
        <v>503</v>
      </c>
      <c r="G64" s="29" t="s">
        <v>225</v>
      </c>
      <c r="H64" s="29" t="s">
        <v>510</v>
      </c>
      <c r="I64" s="158" t="s">
        <v>517</v>
      </c>
      <c r="J64" s="61" t="s">
        <v>518</v>
      </c>
      <c r="K64" s="90" t="s">
        <v>474</v>
      </c>
      <c r="L64" s="91" t="s">
        <v>496</v>
      </c>
      <c r="M64" s="29" t="s">
        <v>496</v>
      </c>
      <c r="N64" s="29" t="s">
        <v>210</v>
      </c>
      <c r="O64" s="92"/>
      <c r="P64" s="92"/>
      <c r="Q64" s="92"/>
      <c r="R64" s="92"/>
      <c r="S64" s="92"/>
      <c r="T64" s="92"/>
      <c r="U64" s="92"/>
      <c r="V64" s="92" t="s">
        <v>169</v>
      </c>
      <c r="W64" s="93"/>
      <c r="X64" s="93"/>
      <c r="Y64" s="93"/>
      <c r="Z64" s="94" t="s">
        <v>514</v>
      </c>
      <c r="AA64" s="108" t="s">
        <v>212</v>
      </c>
      <c r="AB64" s="141">
        <v>1</v>
      </c>
      <c r="AC64" s="142">
        <v>0</v>
      </c>
      <c r="AD64" s="143">
        <f t="shared" si="0"/>
        <v>0</v>
      </c>
    </row>
    <row r="65" spans="2:30" s="77" customFormat="1" ht="75" hidden="1" customHeight="1" x14ac:dyDescent="0.25">
      <c r="B65" s="89">
        <v>60</v>
      </c>
      <c r="C65" s="70"/>
      <c r="D65" s="70"/>
      <c r="E65" s="98" t="s">
        <v>502</v>
      </c>
      <c r="F65" s="98" t="s">
        <v>519</v>
      </c>
      <c r="G65" s="98" t="s">
        <v>135</v>
      </c>
      <c r="H65" s="98" t="s">
        <v>520</v>
      </c>
      <c r="I65" s="158" t="s">
        <v>521</v>
      </c>
      <c r="J65" s="96" t="s">
        <v>522</v>
      </c>
      <c r="K65" s="105" t="s">
        <v>523</v>
      </c>
      <c r="L65" s="106" t="s">
        <v>524</v>
      </c>
      <c r="M65" s="98" t="s">
        <v>234</v>
      </c>
      <c r="N65" s="98" t="s">
        <v>385</v>
      </c>
      <c r="O65" s="92" t="s">
        <v>169</v>
      </c>
      <c r="P65" s="92"/>
      <c r="Q65" s="92"/>
      <c r="R65" s="92"/>
      <c r="S65" s="92"/>
      <c r="T65" s="92"/>
      <c r="U65" s="92"/>
      <c r="V65" s="92"/>
      <c r="W65" s="93"/>
      <c r="X65" s="93"/>
      <c r="Y65" s="93"/>
      <c r="Z65" s="107" t="s">
        <v>525</v>
      </c>
      <c r="AA65" s="108" t="s">
        <v>212</v>
      </c>
      <c r="AB65" s="144">
        <v>1</v>
      </c>
      <c r="AC65" s="142">
        <v>0</v>
      </c>
      <c r="AD65" s="143">
        <f t="shared" si="0"/>
        <v>0</v>
      </c>
    </row>
    <row r="66" spans="2:30" s="77" customFormat="1" ht="75" hidden="1" customHeight="1" x14ac:dyDescent="0.25">
      <c r="B66" s="89">
        <v>61</v>
      </c>
      <c r="C66" s="70"/>
      <c r="D66" s="70"/>
      <c r="E66" s="98" t="s">
        <v>502</v>
      </c>
      <c r="F66" s="98" t="s">
        <v>519</v>
      </c>
      <c r="G66" s="98" t="s">
        <v>135</v>
      </c>
      <c r="H66" s="98" t="s">
        <v>526</v>
      </c>
      <c r="I66" s="158" t="s">
        <v>527</v>
      </c>
      <c r="J66" s="96" t="s">
        <v>528</v>
      </c>
      <c r="K66" s="105" t="s">
        <v>529</v>
      </c>
      <c r="L66" s="106" t="s">
        <v>524</v>
      </c>
      <c r="M66" s="98" t="s">
        <v>530</v>
      </c>
      <c r="N66" s="98" t="s">
        <v>385</v>
      </c>
      <c r="O66" s="92"/>
      <c r="P66" s="92" t="s">
        <v>169</v>
      </c>
      <c r="Q66" s="92"/>
      <c r="R66" s="92"/>
      <c r="S66" s="92" t="s">
        <v>169</v>
      </c>
      <c r="T66" s="92"/>
      <c r="U66" s="92"/>
      <c r="V66" s="92" t="s">
        <v>169</v>
      </c>
      <c r="W66" s="93"/>
      <c r="X66" s="93"/>
      <c r="Y66" s="93" t="s">
        <v>169</v>
      </c>
      <c r="Z66" s="107" t="s">
        <v>531</v>
      </c>
      <c r="AA66" s="108" t="s">
        <v>212</v>
      </c>
      <c r="AB66" s="144">
        <v>4</v>
      </c>
      <c r="AC66" s="142">
        <v>0</v>
      </c>
      <c r="AD66" s="143">
        <f t="shared" si="0"/>
        <v>0</v>
      </c>
    </row>
    <row r="67" spans="2:30" s="77" customFormat="1" ht="75" hidden="1" customHeight="1" x14ac:dyDescent="0.25">
      <c r="B67" s="89">
        <v>62</v>
      </c>
      <c r="C67" s="70"/>
      <c r="D67" s="70"/>
      <c r="E67" s="98" t="s">
        <v>502</v>
      </c>
      <c r="F67" s="98" t="s">
        <v>519</v>
      </c>
      <c r="G67" s="98" t="s">
        <v>135</v>
      </c>
      <c r="H67" s="98" t="s">
        <v>526</v>
      </c>
      <c r="I67" s="158" t="s">
        <v>532</v>
      </c>
      <c r="J67" s="96" t="s">
        <v>533</v>
      </c>
      <c r="K67" s="105" t="s">
        <v>529</v>
      </c>
      <c r="L67" s="106" t="s">
        <v>524</v>
      </c>
      <c r="M67" s="98" t="s">
        <v>534</v>
      </c>
      <c r="N67" s="98" t="s">
        <v>385</v>
      </c>
      <c r="O67" s="92"/>
      <c r="P67" s="92" t="s">
        <v>169</v>
      </c>
      <c r="Q67" s="92"/>
      <c r="R67" s="92"/>
      <c r="S67" s="92" t="s">
        <v>169</v>
      </c>
      <c r="T67" s="92"/>
      <c r="U67" s="92"/>
      <c r="V67" s="92" t="s">
        <v>169</v>
      </c>
      <c r="W67" s="93"/>
      <c r="X67" s="93"/>
      <c r="Y67" s="93" t="s">
        <v>169</v>
      </c>
      <c r="Z67" s="107" t="s">
        <v>535</v>
      </c>
      <c r="AA67" s="108" t="s">
        <v>212</v>
      </c>
      <c r="AB67" s="144">
        <v>18</v>
      </c>
      <c r="AC67" s="142">
        <v>0</v>
      </c>
      <c r="AD67" s="143">
        <f t="shared" si="0"/>
        <v>0</v>
      </c>
    </row>
    <row r="68" spans="2:30" s="77" customFormat="1" ht="75" hidden="1" customHeight="1" x14ac:dyDescent="0.25">
      <c r="B68" s="89">
        <v>63</v>
      </c>
      <c r="C68" s="70"/>
      <c r="D68" s="70"/>
      <c r="E68" s="98" t="s">
        <v>502</v>
      </c>
      <c r="F68" s="98" t="s">
        <v>519</v>
      </c>
      <c r="G68" s="98" t="s">
        <v>135</v>
      </c>
      <c r="H68" s="98" t="s">
        <v>526</v>
      </c>
      <c r="I68" s="158" t="s">
        <v>536</v>
      </c>
      <c r="J68" s="96" t="s">
        <v>537</v>
      </c>
      <c r="K68" s="105" t="s">
        <v>538</v>
      </c>
      <c r="L68" s="106" t="s">
        <v>524</v>
      </c>
      <c r="M68" s="98" t="s">
        <v>530</v>
      </c>
      <c r="N68" s="98" t="s">
        <v>385</v>
      </c>
      <c r="O68" s="92"/>
      <c r="P68" s="92"/>
      <c r="Q68" s="92"/>
      <c r="R68" s="92"/>
      <c r="S68" s="92" t="s">
        <v>169</v>
      </c>
      <c r="T68" s="92"/>
      <c r="U68" s="92"/>
      <c r="V68" s="92"/>
      <c r="W68" s="93"/>
      <c r="X68" s="93" t="s">
        <v>169</v>
      </c>
      <c r="Y68" s="93"/>
      <c r="Z68" s="107" t="s">
        <v>539</v>
      </c>
      <c r="AA68" s="108" t="s">
        <v>212</v>
      </c>
      <c r="AB68" s="144">
        <v>2</v>
      </c>
      <c r="AC68" s="142">
        <v>0</v>
      </c>
      <c r="AD68" s="143">
        <f t="shared" si="0"/>
        <v>0</v>
      </c>
    </row>
    <row r="69" spans="2:30" s="77" customFormat="1" ht="75" hidden="1" customHeight="1" x14ac:dyDescent="0.25">
      <c r="B69" s="89">
        <v>64</v>
      </c>
      <c r="C69" s="70"/>
      <c r="D69" s="70"/>
      <c r="E69" s="98" t="s">
        <v>502</v>
      </c>
      <c r="F69" s="98" t="s">
        <v>519</v>
      </c>
      <c r="G69" s="98" t="s">
        <v>135</v>
      </c>
      <c r="H69" s="98" t="s">
        <v>526</v>
      </c>
      <c r="I69" s="158" t="s">
        <v>540</v>
      </c>
      <c r="J69" s="96" t="s">
        <v>541</v>
      </c>
      <c r="K69" s="105" t="s">
        <v>529</v>
      </c>
      <c r="L69" s="106" t="s">
        <v>524</v>
      </c>
      <c r="M69" s="98" t="s">
        <v>542</v>
      </c>
      <c r="N69" s="98" t="s">
        <v>385</v>
      </c>
      <c r="O69" s="92"/>
      <c r="P69" s="92" t="s">
        <v>169</v>
      </c>
      <c r="Q69" s="92"/>
      <c r="R69" s="92"/>
      <c r="S69" s="92" t="s">
        <v>169</v>
      </c>
      <c r="T69" s="92"/>
      <c r="U69" s="92"/>
      <c r="V69" s="92" t="s">
        <v>169</v>
      </c>
      <c r="W69" s="93"/>
      <c r="X69" s="93"/>
      <c r="Y69" s="93" t="s">
        <v>169</v>
      </c>
      <c r="Z69" s="107" t="s">
        <v>543</v>
      </c>
      <c r="AA69" s="108" t="s">
        <v>212</v>
      </c>
      <c r="AB69" s="144">
        <v>4</v>
      </c>
      <c r="AC69" s="142">
        <v>0</v>
      </c>
      <c r="AD69" s="143">
        <f t="shared" si="0"/>
        <v>0</v>
      </c>
    </row>
    <row r="70" spans="2:30" s="77" customFormat="1" ht="75" hidden="1" customHeight="1" x14ac:dyDescent="0.25">
      <c r="B70" s="89">
        <v>65</v>
      </c>
      <c r="C70" s="70"/>
      <c r="D70" s="70"/>
      <c r="E70" s="98" t="s">
        <v>502</v>
      </c>
      <c r="F70" s="98" t="s">
        <v>519</v>
      </c>
      <c r="G70" s="97" t="s">
        <v>221</v>
      </c>
      <c r="H70" s="98" t="s">
        <v>526</v>
      </c>
      <c r="I70" s="158" t="s">
        <v>544</v>
      </c>
      <c r="J70" s="96" t="s">
        <v>545</v>
      </c>
      <c r="K70" s="105" t="s">
        <v>529</v>
      </c>
      <c r="L70" s="106" t="s">
        <v>546</v>
      </c>
      <c r="M70" s="98" t="s">
        <v>547</v>
      </c>
      <c r="N70" s="98" t="s">
        <v>385</v>
      </c>
      <c r="O70" s="92"/>
      <c r="P70" s="92" t="s">
        <v>169</v>
      </c>
      <c r="Q70" s="92"/>
      <c r="R70" s="92"/>
      <c r="S70" s="92" t="s">
        <v>169</v>
      </c>
      <c r="T70" s="92"/>
      <c r="U70" s="92"/>
      <c r="V70" s="92" t="s">
        <v>169</v>
      </c>
      <c r="W70" s="93"/>
      <c r="X70" s="93"/>
      <c r="Y70" s="93" t="s">
        <v>169</v>
      </c>
      <c r="Z70" s="107" t="s">
        <v>548</v>
      </c>
      <c r="AA70" s="108" t="s">
        <v>212</v>
      </c>
      <c r="AB70" s="144">
        <v>4</v>
      </c>
      <c r="AC70" s="142">
        <v>0</v>
      </c>
      <c r="AD70" s="143">
        <f t="shared" si="0"/>
        <v>0</v>
      </c>
    </row>
    <row r="71" spans="2:30" s="77" customFormat="1" ht="75" hidden="1" customHeight="1" x14ac:dyDescent="0.25">
      <c r="B71" s="89">
        <v>66</v>
      </c>
      <c r="C71" s="70"/>
      <c r="D71" s="70"/>
      <c r="E71" s="98" t="s">
        <v>502</v>
      </c>
      <c r="F71" s="98" t="s">
        <v>519</v>
      </c>
      <c r="G71" s="29" t="s">
        <v>225</v>
      </c>
      <c r="H71" s="98" t="s">
        <v>526</v>
      </c>
      <c r="I71" s="158" t="s">
        <v>549</v>
      </c>
      <c r="J71" s="96" t="s">
        <v>545</v>
      </c>
      <c r="K71" s="105" t="s">
        <v>550</v>
      </c>
      <c r="L71" s="106" t="s">
        <v>551</v>
      </c>
      <c r="M71" s="98" t="s">
        <v>547</v>
      </c>
      <c r="N71" s="98" t="s">
        <v>385</v>
      </c>
      <c r="O71" s="92"/>
      <c r="P71" s="92" t="s">
        <v>169</v>
      </c>
      <c r="Q71" s="92"/>
      <c r="R71" s="92"/>
      <c r="S71" s="92" t="s">
        <v>169</v>
      </c>
      <c r="T71" s="92"/>
      <c r="U71" s="92"/>
      <c r="V71" s="92" t="s">
        <v>169</v>
      </c>
      <c r="W71" s="93"/>
      <c r="X71" s="93"/>
      <c r="Y71" s="93" t="s">
        <v>169</v>
      </c>
      <c r="Z71" s="107" t="s">
        <v>548</v>
      </c>
      <c r="AA71" s="108" t="s">
        <v>212</v>
      </c>
      <c r="AB71" s="144">
        <v>4</v>
      </c>
      <c r="AC71" s="142">
        <v>0</v>
      </c>
      <c r="AD71" s="143">
        <f t="shared" ref="AD71:AD137" si="1">AC71/AB71</f>
        <v>0</v>
      </c>
    </row>
    <row r="72" spans="2:30" s="77" customFormat="1" ht="75" hidden="1" customHeight="1" x14ac:dyDescent="0.25">
      <c r="B72" s="89">
        <v>67</v>
      </c>
      <c r="C72" s="70"/>
      <c r="D72" s="70"/>
      <c r="E72" s="98" t="s">
        <v>502</v>
      </c>
      <c r="F72" s="98" t="s">
        <v>519</v>
      </c>
      <c r="G72" s="98" t="s">
        <v>135</v>
      </c>
      <c r="H72" s="98" t="s">
        <v>526</v>
      </c>
      <c r="I72" s="158" t="s">
        <v>552</v>
      </c>
      <c r="J72" s="96" t="s">
        <v>553</v>
      </c>
      <c r="K72" s="105" t="s">
        <v>554</v>
      </c>
      <c r="L72" s="106" t="s">
        <v>524</v>
      </c>
      <c r="M72" s="98" t="s">
        <v>542</v>
      </c>
      <c r="N72" s="98" t="s">
        <v>385</v>
      </c>
      <c r="O72" s="92"/>
      <c r="P72" s="92"/>
      <c r="Q72" s="92"/>
      <c r="R72" s="92"/>
      <c r="S72" s="92"/>
      <c r="T72" s="92"/>
      <c r="U72" s="92"/>
      <c r="V72" s="92"/>
      <c r="W72" s="93"/>
      <c r="X72" s="93"/>
      <c r="Y72" s="93" t="s">
        <v>169</v>
      </c>
      <c r="Z72" s="107" t="s">
        <v>555</v>
      </c>
      <c r="AA72" s="108" t="s">
        <v>212</v>
      </c>
      <c r="AB72" s="144">
        <v>1</v>
      </c>
      <c r="AC72" s="142">
        <v>0</v>
      </c>
      <c r="AD72" s="143">
        <f t="shared" si="1"/>
        <v>0</v>
      </c>
    </row>
    <row r="73" spans="2:30" s="77" customFormat="1" ht="75" hidden="1" customHeight="1" x14ac:dyDescent="0.25">
      <c r="B73" s="89">
        <v>68</v>
      </c>
      <c r="C73" s="70"/>
      <c r="D73" s="70"/>
      <c r="E73" s="98" t="s">
        <v>502</v>
      </c>
      <c r="F73" s="98" t="s">
        <v>519</v>
      </c>
      <c r="G73" s="29" t="s">
        <v>213</v>
      </c>
      <c r="H73" s="98" t="s">
        <v>526</v>
      </c>
      <c r="I73" s="158" t="s">
        <v>556</v>
      </c>
      <c r="J73" s="112" t="s">
        <v>557</v>
      </c>
      <c r="K73" s="105" t="s">
        <v>550</v>
      </c>
      <c r="L73" s="106" t="s">
        <v>219</v>
      </c>
      <c r="M73" s="98" t="s">
        <v>558</v>
      </c>
      <c r="N73" s="98" t="s">
        <v>385</v>
      </c>
      <c r="O73" s="92"/>
      <c r="P73" s="92" t="s">
        <v>169</v>
      </c>
      <c r="Q73" s="92"/>
      <c r="R73" s="92"/>
      <c r="S73" s="92" t="s">
        <v>169</v>
      </c>
      <c r="T73" s="92"/>
      <c r="U73" s="92"/>
      <c r="V73" s="92" t="s">
        <v>169</v>
      </c>
      <c r="W73" s="93"/>
      <c r="X73" s="93"/>
      <c r="Y73" s="93" t="s">
        <v>169</v>
      </c>
      <c r="Z73" s="113" t="s">
        <v>559</v>
      </c>
      <c r="AA73" s="108" t="s">
        <v>212</v>
      </c>
      <c r="AB73" s="144">
        <v>4</v>
      </c>
      <c r="AC73" s="142">
        <v>0</v>
      </c>
      <c r="AD73" s="143">
        <f t="shared" si="1"/>
        <v>0</v>
      </c>
    </row>
    <row r="74" spans="2:30" s="77" customFormat="1" ht="75" hidden="1" customHeight="1" x14ac:dyDescent="0.25">
      <c r="B74" s="89">
        <v>69</v>
      </c>
      <c r="C74" s="70"/>
      <c r="D74" s="70"/>
      <c r="E74" s="98" t="s">
        <v>502</v>
      </c>
      <c r="F74" s="98" t="s">
        <v>519</v>
      </c>
      <c r="G74" s="97" t="s">
        <v>221</v>
      </c>
      <c r="H74" s="98" t="s">
        <v>526</v>
      </c>
      <c r="I74" s="158" t="s">
        <v>560</v>
      </c>
      <c r="J74" s="96" t="s">
        <v>557</v>
      </c>
      <c r="K74" s="105" t="s">
        <v>561</v>
      </c>
      <c r="L74" s="106" t="s">
        <v>546</v>
      </c>
      <c r="M74" s="98" t="s">
        <v>547</v>
      </c>
      <c r="N74" s="98" t="s">
        <v>385</v>
      </c>
      <c r="O74" s="92"/>
      <c r="P74" s="92"/>
      <c r="Q74" s="92" t="s">
        <v>169</v>
      </c>
      <c r="R74" s="92"/>
      <c r="S74" s="92" t="s">
        <v>169</v>
      </c>
      <c r="T74" s="92"/>
      <c r="U74" s="92"/>
      <c r="V74" s="92" t="s">
        <v>169</v>
      </c>
      <c r="W74" s="93"/>
      <c r="X74" s="93"/>
      <c r="Y74" s="93" t="s">
        <v>169</v>
      </c>
      <c r="Z74" s="107" t="s">
        <v>559</v>
      </c>
      <c r="AA74" s="108" t="s">
        <v>212</v>
      </c>
      <c r="AB74" s="144">
        <v>21</v>
      </c>
      <c r="AC74" s="142">
        <v>0</v>
      </c>
      <c r="AD74" s="143">
        <f t="shared" si="1"/>
        <v>0</v>
      </c>
    </row>
    <row r="75" spans="2:30" s="77" customFormat="1" ht="75" customHeight="1" x14ac:dyDescent="0.25">
      <c r="B75" s="89">
        <v>70</v>
      </c>
      <c r="C75" s="70"/>
      <c r="D75" s="70"/>
      <c r="E75" s="98" t="s">
        <v>502</v>
      </c>
      <c r="F75" s="98" t="s">
        <v>519</v>
      </c>
      <c r="G75" s="29" t="s">
        <v>225</v>
      </c>
      <c r="H75" s="98" t="s">
        <v>526</v>
      </c>
      <c r="I75" s="158" t="s">
        <v>562</v>
      </c>
      <c r="J75" s="96" t="s">
        <v>557</v>
      </c>
      <c r="K75" s="105" t="s">
        <v>563</v>
      </c>
      <c r="L75" s="106" t="s">
        <v>551</v>
      </c>
      <c r="M75" s="98" t="s">
        <v>564</v>
      </c>
      <c r="N75" s="98" t="s">
        <v>385</v>
      </c>
      <c r="O75" s="92"/>
      <c r="P75" s="92"/>
      <c r="Q75" s="92" t="s">
        <v>169</v>
      </c>
      <c r="R75" s="92"/>
      <c r="S75" s="92" t="s">
        <v>169</v>
      </c>
      <c r="T75" s="92"/>
      <c r="U75" s="92"/>
      <c r="V75" s="92" t="s">
        <v>169</v>
      </c>
      <c r="W75" s="93"/>
      <c r="X75" s="93"/>
      <c r="Y75" s="93"/>
      <c r="Z75" s="107" t="s">
        <v>559</v>
      </c>
      <c r="AA75" s="108" t="s">
        <v>212</v>
      </c>
      <c r="AB75" s="144">
        <v>21</v>
      </c>
      <c r="AC75" s="142">
        <v>0</v>
      </c>
      <c r="AD75" s="143">
        <f t="shared" si="1"/>
        <v>0</v>
      </c>
    </row>
    <row r="76" spans="2:30" s="77" customFormat="1" ht="75" hidden="1" customHeight="1" x14ac:dyDescent="0.25">
      <c r="B76" s="89">
        <v>71</v>
      </c>
      <c r="C76" s="70"/>
      <c r="D76" s="70"/>
      <c r="E76" s="98" t="s">
        <v>502</v>
      </c>
      <c r="F76" s="98" t="s">
        <v>519</v>
      </c>
      <c r="G76" s="97" t="s">
        <v>221</v>
      </c>
      <c r="H76" s="98" t="s">
        <v>526</v>
      </c>
      <c r="I76" s="158" t="s">
        <v>565</v>
      </c>
      <c r="J76" s="96" t="s">
        <v>566</v>
      </c>
      <c r="K76" s="105" t="s">
        <v>567</v>
      </c>
      <c r="L76" s="106" t="s">
        <v>546</v>
      </c>
      <c r="M76" s="98" t="s">
        <v>547</v>
      </c>
      <c r="N76" s="98" t="s">
        <v>385</v>
      </c>
      <c r="O76" s="92"/>
      <c r="P76" s="92"/>
      <c r="Q76" s="92"/>
      <c r="R76" s="92"/>
      <c r="S76" s="92" t="s">
        <v>169</v>
      </c>
      <c r="T76" s="92"/>
      <c r="U76" s="92"/>
      <c r="V76" s="92"/>
      <c r="W76" s="93"/>
      <c r="X76" s="93"/>
      <c r="Y76" s="93"/>
      <c r="Z76" s="107" t="s">
        <v>568</v>
      </c>
      <c r="AA76" s="108" t="s">
        <v>212</v>
      </c>
      <c r="AB76" s="144">
        <v>2</v>
      </c>
      <c r="AC76" s="142">
        <v>0</v>
      </c>
      <c r="AD76" s="143">
        <f t="shared" si="1"/>
        <v>0</v>
      </c>
    </row>
    <row r="77" spans="2:30" s="77" customFormat="1" ht="75" hidden="1" customHeight="1" x14ac:dyDescent="0.25">
      <c r="B77" s="89">
        <v>72</v>
      </c>
      <c r="C77" s="70"/>
      <c r="D77" s="70"/>
      <c r="E77" s="98" t="s">
        <v>502</v>
      </c>
      <c r="F77" s="98" t="s">
        <v>519</v>
      </c>
      <c r="G77" s="29" t="s">
        <v>225</v>
      </c>
      <c r="H77" s="98" t="s">
        <v>526</v>
      </c>
      <c r="I77" s="158" t="s">
        <v>569</v>
      </c>
      <c r="J77" s="96" t="s">
        <v>566</v>
      </c>
      <c r="K77" s="105" t="s">
        <v>567</v>
      </c>
      <c r="L77" s="106" t="s">
        <v>551</v>
      </c>
      <c r="M77" s="98" t="s">
        <v>564</v>
      </c>
      <c r="N77" s="98" t="s">
        <v>385</v>
      </c>
      <c r="O77" s="92"/>
      <c r="P77" s="92"/>
      <c r="Q77" s="92"/>
      <c r="R77" s="92"/>
      <c r="S77" s="92" t="s">
        <v>169</v>
      </c>
      <c r="T77" s="92"/>
      <c r="U77" s="92"/>
      <c r="V77" s="92"/>
      <c r="W77" s="93"/>
      <c r="X77" s="93"/>
      <c r="Y77" s="93"/>
      <c r="Z77" s="107" t="s">
        <v>568</v>
      </c>
      <c r="AA77" s="108" t="s">
        <v>212</v>
      </c>
      <c r="AB77" s="144">
        <v>2</v>
      </c>
      <c r="AC77" s="142">
        <v>0</v>
      </c>
      <c r="AD77" s="143">
        <f t="shared" si="1"/>
        <v>0</v>
      </c>
    </row>
    <row r="78" spans="2:30" s="77" customFormat="1" ht="135" hidden="1" x14ac:dyDescent="0.25">
      <c r="B78" s="89">
        <v>73</v>
      </c>
      <c r="C78" s="70"/>
      <c r="D78" s="70"/>
      <c r="E78" s="98" t="s">
        <v>502</v>
      </c>
      <c r="F78" s="98" t="s">
        <v>519</v>
      </c>
      <c r="G78" s="97" t="s">
        <v>221</v>
      </c>
      <c r="H78" s="98" t="s">
        <v>526</v>
      </c>
      <c r="I78" s="158" t="s">
        <v>569</v>
      </c>
      <c r="J78" s="96" t="s">
        <v>570</v>
      </c>
      <c r="K78" s="105" t="s">
        <v>529</v>
      </c>
      <c r="L78" s="106" t="s">
        <v>546</v>
      </c>
      <c r="M78" s="98" t="s">
        <v>547</v>
      </c>
      <c r="N78" s="98" t="s">
        <v>385</v>
      </c>
      <c r="O78" s="92"/>
      <c r="P78" s="92" t="s">
        <v>169</v>
      </c>
      <c r="Q78" s="92"/>
      <c r="R78" s="92"/>
      <c r="S78" s="92" t="s">
        <v>169</v>
      </c>
      <c r="T78" s="92"/>
      <c r="U78" s="92"/>
      <c r="V78" s="92" t="s">
        <v>169</v>
      </c>
      <c r="W78" s="93"/>
      <c r="X78" s="93"/>
      <c r="Y78" s="93" t="s">
        <v>169</v>
      </c>
      <c r="Z78" s="107" t="s">
        <v>571</v>
      </c>
      <c r="AA78" s="108" t="s">
        <v>212</v>
      </c>
      <c r="AB78" s="144">
        <v>2</v>
      </c>
      <c r="AC78" s="142">
        <v>0</v>
      </c>
      <c r="AD78" s="143">
        <f t="shared" si="1"/>
        <v>0</v>
      </c>
    </row>
    <row r="79" spans="2:30" s="77" customFormat="1" ht="120" hidden="1" x14ac:dyDescent="0.25">
      <c r="B79" s="89">
        <v>74</v>
      </c>
      <c r="C79" s="70"/>
      <c r="D79" s="70"/>
      <c r="E79" s="98" t="s">
        <v>502</v>
      </c>
      <c r="F79" s="98" t="s">
        <v>519</v>
      </c>
      <c r="G79" s="29" t="s">
        <v>225</v>
      </c>
      <c r="H79" s="98" t="s">
        <v>526</v>
      </c>
      <c r="I79" s="158" t="s">
        <v>572</v>
      </c>
      <c r="J79" s="96" t="s">
        <v>573</v>
      </c>
      <c r="K79" s="105" t="s">
        <v>529</v>
      </c>
      <c r="L79" s="106" t="s">
        <v>551</v>
      </c>
      <c r="M79" s="98" t="s">
        <v>564</v>
      </c>
      <c r="N79" s="98" t="s">
        <v>385</v>
      </c>
      <c r="O79" s="92"/>
      <c r="P79" s="92" t="s">
        <v>169</v>
      </c>
      <c r="Q79" s="92"/>
      <c r="R79" s="92"/>
      <c r="S79" s="92" t="s">
        <v>169</v>
      </c>
      <c r="T79" s="92"/>
      <c r="U79" s="92"/>
      <c r="V79" s="92" t="s">
        <v>169</v>
      </c>
      <c r="W79" s="93"/>
      <c r="X79" s="93"/>
      <c r="Y79" s="93" t="s">
        <v>169</v>
      </c>
      <c r="Z79" s="107" t="s">
        <v>571</v>
      </c>
      <c r="AA79" s="108" t="s">
        <v>212</v>
      </c>
      <c r="AB79" s="144">
        <v>2</v>
      </c>
      <c r="AC79" s="142">
        <v>0</v>
      </c>
      <c r="AD79" s="143">
        <f t="shared" si="1"/>
        <v>0</v>
      </c>
    </row>
    <row r="80" spans="2:30" s="77" customFormat="1" ht="75" hidden="1" customHeight="1" x14ac:dyDescent="0.25">
      <c r="B80" s="89">
        <v>75</v>
      </c>
      <c r="C80" s="70"/>
      <c r="D80" s="70"/>
      <c r="E80" s="98" t="s">
        <v>502</v>
      </c>
      <c r="F80" s="98" t="s">
        <v>519</v>
      </c>
      <c r="G80" s="97" t="s">
        <v>221</v>
      </c>
      <c r="H80" s="98" t="s">
        <v>526</v>
      </c>
      <c r="I80" s="158" t="s">
        <v>574</v>
      </c>
      <c r="J80" s="96" t="s">
        <v>575</v>
      </c>
      <c r="K80" s="105" t="s">
        <v>576</v>
      </c>
      <c r="L80" s="106" t="s">
        <v>577</v>
      </c>
      <c r="M80" s="98" t="s">
        <v>578</v>
      </c>
      <c r="N80" s="98" t="s">
        <v>385</v>
      </c>
      <c r="O80" s="92"/>
      <c r="P80" s="92"/>
      <c r="Q80" s="92"/>
      <c r="R80" s="92"/>
      <c r="S80" s="92"/>
      <c r="T80" s="92" t="s">
        <v>169</v>
      </c>
      <c r="U80" s="92"/>
      <c r="V80" s="92"/>
      <c r="W80" s="93"/>
      <c r="X80" s="93"/>
      <c r="Y80" s="93" t="s">
        <v>169</v>
      </c>
      <c r="Z80" s="107" t="s">
        <v>568</v>
      </c>
      <c r="AA80" s="108" t="s">
        <v>212</v>
      </c>
      <c r="AB80" s="144">
        <v>2</v>
      </c>
      <c r="AC80" s="142">
        <v>0</v>
      </c>
      <c r="AD80" s="143">
        <f t="shared" si="1"/>
        <v>0</v>
      </c>
    </row>
    <row r="81" spans="1:65" s="77" customFormat="1" ht="117.6" hidden="1" customHeight="1" x14ac:dyDescent="0.25">
      <c r="B81" s="89">
        <v>76</v>
      </c>
      <c r="C81" s="70"/>
      <c r="D81" s="70"/>
      <c r="E81" s="29" t="s">
        <v>579</v>
      </c>
      <c r="F81" s="29" t="s">
        <v>580</v>
      </c>
      <c r="G81" s="98" t="s">
        <v>135</v>
      </c>
      <c r="H81" s="29" t="s">
        <v>581</v>
      </c>
      <c r="I81" s="158" t="s">
        <v>582</v>
      </c>
      <c r="J81" s="96" t="s">
        <v>583</v>
      </c>
      <c r="K81" s="105" t="s">
        <v>584</v>
      </c>
      <c r="L81" s="106" t="s">
        <v>274</v>
      </c>
      <c r="M81" s="98" t="s">
        <v>585</v>
      </c>
      <c r="N81" s="29" t="s">
        <v>210</v>
      </c>
      <c r="O81" s="92" t="s">
        <v>169</v>
      </c>
      <c r="P81" s="92"/>
      <c r="Q81" s="92"/>
      <c r="R81" s="92"/>
      <c r="S81" s="92"/>
      <c r="T81" s="92"/>
      <c r="U81" s="92"/>
      <c r="V81" s="92"/>
      <c r="W81" s="93"/>
      <c r="X81" s="93"/>
      <c r="Y81" s="93"/>
      <c r="Z81" s="107" t="s">
        <v>586</v>
      </c>
      <c r="AA81" s="108" t="s">
        <v>212</v>
      </c>
      <c r="AB81" s="144">
        <v>2</v>
      </c>
      <c r="AC81" s="142">
        <v>0</v>
      </c>
      <c r="AD81" s="143">
        <f t="shared" si="1"/>
        <v>0</v>
      </c>
    </row>
    <row r="82" spans="1:65" s="73" customFormat="1" ht="60" hidden="1" x14ac:dyDescent="0.25">
      <c r="B82" s="89">
        <v>77</v>
      </c>
      <c r="C82" s="70" t="s">
        <v>150</v>
      </c>
      <c r="D82" s="70" t="s">
        <v>151</v>
      </c>
      <c r="E82" s="29" t="s">
        <v>579</v>
      </c>
      <c r="F82" s="29" t="s">
        <v>580</v>
      </c>
      <c r="G82" s="29" t="s">
        <v>213</v>
      </c>
      <c r="H82" s="29" t="s">
        <v>587</v>
      </c>
      <c r="I82" s="158" t="s">
        <v>588</v>
      </c>
      <c r="J82" s="61" t="s">
        <v>589</v>
      </c>
      <c r="K82" s="90" t="s">
        <v>590</v>
      </c>
      <c r="L82" s="91" t="s">
        <v>591</v>
      </c>
      <c r="M82" s="29" t="s">
        <v>219</v>
      </c>
      <c r="N82" s="29" t="s">
        <v>210</v>
      </c>
      <c r="O82" s="92"/>
      <c r="P82" s="92"/>
      <c r="Q82" s="92"/>
      <c r="R82" s="92" t="s">
        <v>169</v>
      </c>
      <c r="S82" s="92"/>
      <c r="T82" s="92"/>
      <c r="U82" s="92"/>
      <c r="V82" s="92"/>
      <c r="W82" s="93"/>
      <c r="X82" s="93" t="s">
        <v>169</v>
      </c>
      <c r="Y82" s="93"/>
      <c r="Z82" s="94" t="s">
        <v>592</v>
      </c>
      <c r="AA82" s="108" t="s">
        <v>212</v>
      </c>
      <c r="AB82" s="141">
        <v>2</v>
      </c>
      <c r="AC82" s="142">
        <v>0</v>
      </c>
      <c r="AD82" s="143">
        <f t="shared" si="1"/>
        <v>0</v>
      </c>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row>
    <row r="83" spans="1:65" ht="60" hidden="1" x14ac:dyDescent="0.25">
      <c r="B83" s="89">
        <v>78</v>
      </c>
      <c r="C83" s="70" t="s">
        <v>150</v>
      </c>
      <c r="D83" s="70" t="s">
        <v>151</v>
      </c>
      <c r="E83" s="29" t="s">
        <v>579</v>
      </c>
      <c r="F83" s="29" t="s">
        <v>580</v>
      </c>
      <c r="G83" s="97" t="s">
        <v>221</v>
      </c>
      <c r="H83" s="29" t="s">
        <v>587</v>
      </c>
      <c r="I83" s="158" t="s">
        <v>593</v>
      </c>
      <c r="J83" s="61" t="s">
        <v>594</v>
      </c>
      <c r="K83" s="90" t="s">
        <v>590</v>
      </c>
      <c r="L83" s="91" t="s">
        <v>595</v>
      </c>
      <c r="M83" s="29" t="s">
        <v>303</v>
      </c>
      <c r="N83" s="98" t="s">
        <v>210</v>
      </c>
      <c r="O83" s="92"/>
      <c r="P83" s="92"/>
      <c r="Q83" s="92"/>
      <c r="R83" s="92" t="s">
        <v>169</v>
      </c>
      <c r="S83" s="92"/>
      <c r="T83" s="92"/>
      <c r="U83" s="92"/>
      <c r="V83" s="92"/>
      <c r="W83" s="93"/>
      <c r="X83" s="93" t="s">
        <v>169</v>
      </c>
      <c r="Y83" s="93"/>
      <c r="Z83" s="94" t="s">
        <v>592</v>
      </c>
      <c r="AA83" s="108" t="s">
        <v>212</v>
      </c>
      <c r="AB83" s="141">
        <v>2</v>
      </c>
      <c r="AC83" s="142">
        <v>0</v>
      </c>
      <c r="AD83" s="143">
        <f t="shared" si="1"/>
        <v>0</v>
      </c>
    </row>
    <row r="84" spans="1:65" s="79" customFormat="1" ht="60" hidden="1" x14ac:dyDescent="0.25">
      <c r="A84" s="75"/>
      <c r="B84" s="89">
        <v>79</v>
      </c>
      <c r="C84" s="70" t="s">
        <v>150</v>
      </c>
      <c r="D84" s="70" t="s">
        <v>151</v>
      </c>
      <c r="E84" s="29" t="s">
        <v>579</v>
      </c>
      <c r="F84" s="29" t="s">
        <v>580</v>
      </c>
      <c r="G84" s="29" t="s">
        <v>225</v>
      </c>
      <c r="H84" s="29" t="s">
        <v>587</v>
      </c>
      <c r="I84" s="158" t="s">
        <v>596</v>
      </c>
      <c r="J84" s="61" t="s">
        <v>597</v>
      </c>
      <c r="K84" s="90" t="s">
        <v>590</v>
      </c>
      <c r="L84" s="91" t="s">
        <v>598</v>
      </c>
      <c r="M84" s="91" t="s">
        <v>300</v>
      </c>
      <c r="N84" s="29" t="s">
        <v>210</v>
      </c>
      <c r="O84" s="92"/>
      <c r="P84" s="92"/>
      <c r="Q84" s="92"/>
      <c r="R84" s="92" t="s">
        <v>169</v>
      </c>
      <c r="S84" s="92"/>
      <c r="T84" s="92"/>
      <c r="U84" s="92"/>
      <c r="V84" s="92"/>
      <c r="W84" s="93"/>
      <c r="X84" s="93" t="s">
        <v>169</v>
      </c>
      <c r="Y84" s="93"/>
      <c r="Z84" s="94" t="s">
        <v>592</v>
      </c>
      <c r="AA84" s="108" t="s">
        <v>212</v>
      </c>
      <c r="AB84" s="141">
        <v>4</v>
      </c>
      <c r="AC84" s="142">
        <v>0</v>
      </c>
      <c r="AD84" s="143">
        <f t="shared" si="1"/>
        <v>0</v>
      </c>
      <c r="AE84" s="75"/>
      <c r="AF84" s="75"/>
      <c r="AG84" s="75"/>
      <c r="AH84" s="75"/>
      <c r="AI84" s="75"/>
      <c r="AJ84" s="75"/>
      <c r="AK84" s="75"/>
      <c r="AL84" s="75"/>
      <c r="AM84" s="75"/>
      <c r="AN84" s="75"/>
      <c r="AO84" s="75"/>
      <c r="AP84" s="75"/>
      <c r="AQ84" s="75"/>
      <c r="AR84" s="75"/>
      <c r="AS84" s="75"/>
      <c r="AT84" s="75"/>
      <c r="AU84" s="75"/>
      <c r="AV84" s="75"/>
      <c r="AW84" s="75"/>
      <c r="AX84" s="75"/>
      <c r="AY84" s="75"/>
      <c r="AZ84" s="75"/>
      <c r="BA84" s="75"/>
      <c r="BB84" s="75"/>
      <c r="BC84" s="75"/>
      <c r="BD84" s="75"/>
      <c r="BE84" s="75"/>
      <c r="BF84" s="75"/>
      <c r="BG84" s="75"/>
      <c r="BH84" s="75"/>
      <c r="BI84" s="75"/>
      <c r="BJ84" s="75"/>
      <c r="BK84" s="75"/>
      <c r="BL84" s="75"/>
      <c r="BM84" s="75"/>
    </row>
    <row r="85" spans="1:65" s="75" customFormat="1" ht="124.5" hidden="1" customHeight="1" x14ac:dyDescent="0.25">
      <c r="B85" s="89">
        <v>80</v>
      </c>
      <c r="C85" s="70"/>
      <c r="D85" s="70"/>
      <c r="E85" s="29">
        <v>7.5</v>
      </c>
      <c r="F85" s="29" t="s">
        <v>599</v>
      </c>
      <c r="G85" s="29" t="s">
        <v>213</v>
      </c>
      <c r="H85" s="29" t="s">
        <v>600</v>
      </c>
      <c r="I85" s="158" t="s">
        <v>601</v>
      </c>
      <c r="J85" s="61" t="s">
        <v>602</v>
      </c>
      <c r="K85" s="90" t="s">
        <v>603</v>
      </c>
      <c r="L85" s="91" t="s">
        <v>604</v>
      </c>
      <c r="M85" s="91" t="s">
        <v>219</v>
      </c>
      <c r="N85" s="29" t="s">
        <v>210</v>
      </c>
      <c r="O85" s="92"/>
      <c r="P85" s="92"/>
      <c r="Q85" s="92"/>
      <c r="R85" s="92" t="s">
        <v>169</v>
      </c>
      <c r="S85" s="92"/>
      <c r="T85" s="92"/>
      <c r="U85" s="92"/>
      <c r="V85" s="92"/>
      <c r="W85" s="93"/>
      <c r="X85" s="93"/>
      <c r="Y85" s="93"/>
      <c r="Z85" s="94" t="s">
        <v>605</v>
      </c>
      <c r="AA85" s="101" t="s">
        <v>212</v>
      </c>
      <c r="AB85" s="141">
        <v>1</v>
      </c>
      <c r="AC85" s="142">
        <v>0</v>
      </c>
      <c r="AD85" s="143">
        <f t="shared" si="1"/>
        <v>0</v>
      </c>
    </row>
    <row r="86" spans="1:65" s="75" customFormat="1" ht="124.5" hidden="1" customHeight="1" x14ac:dyDescent="0.25">
      <c r="B86" s="89">
        <v>81</v>
      </c>
      <c r="C86" s="70"/>
      <c r="D86" s="70"/>
      <c r="E86" s="29">
        <v>7.5</v>
      </c>
      <c r="F86" s="29" t="s">
        <v>599</v>
      </c>
      <c r="G86" s="29" t="s">
        <v>213</v>
      </c>
      <c r="H86" s="29" t="s">
        <v>600</v>
      </c>
      <c r="I86" s="158" t="s">
        <v>606</v>
      </c>
      <c r="J86" s="61" t="s">
        <v>607</v>
      </c>
      <c r="K86" s="90" t="s">
        <v>608</v>
      </c>
      <c r="L86" s="91" t="s">
        <v>604</v>
      </c>
      <c r="M86" s="91" t="s">
        <v>219</v>
      </c>
      <c r="N86" s="29" t="s">
        <v>210</v>
      </c>
      <c r="O86" s="92"/>
      <c r="P86" s="92"/>
      <c r="Q86" s="92" t="s">
        <v>169</v>
      </c>
      <c r="R86" s="92"/>
      <c r="S86" s="92" t="s">
        <v>169</v>
      </c>
      <c r="T86" s="92"/>
      <c r="U86" s="92" t="s">
        <v>609</v>
      </c>
      <c r="V86" s="92"/>
      <c r="W86" s="93" t="s">
        <v>609</v>
      </c>
      <c r="X86" s="93"/>
      <c r="Y86" s="93" t="s">
        <v>169</v>
      </c>
      <c r="Z86" s="94" t="s">
        <v>610</v>
      </c>
      <c r="AA86" s="101" t="s">
        <v>212</v>
      </c>
      <c r="AB86" s="141">
        <v>5</v>
      </c>
      <c r="AC86" s="142">
        <v>0</v>
      </c>
      <c r="AD86" s="143">
        <f t="shared" si="1"/>
        <v>0</v>
      </c>
    </row>
    <row r="87" spans="1:65" s="79" customFormat="1" ht="106.5" hidden="1" customHeight="1" x14ac:dyDescent="0.25">
      <c r="A87" s="75"/>
      <c r="B87" s="89">
        <v>82</v>
      </c>
      <c r="C87" s="70" t="s">
        <v>146</v>
      </c>
      <c r="D87" s="70" t="s">
        <v>149</v>
      </c>
      <c r="E87" s="29" t="s">
        <v>611</v>
      </c>
      <c r="F87" s="29" t="s">
        <v>22</v>
      </c>
      <c r="G87" s="29" t="s">
        <v>135</v>
      </c>
      <c r="H87" s="29" t="s">
        <v>612</v>
      </c>
      <c r="I87" s="158" t="s">
        <v>613</v>
      </c>
      <c r="J87" s="61" t="s">
        <v>614</v>
      </c>
      <c r="K87" s="90" t="s">
        <v>615</v>
      </c>
      <c r="L87" s="91" t="s">
        <v>616</v>
      </c>
      <c r="M87" s="91" t="s">
        <v>617</v>
      </c>
      <c r="N87" s="29" t="s">
        <v>210</v>
      </c>
      <c r="O87" s="92"/>
      <c r="P87" s="92"/>
      <c r="Q87" s="92" t="s">
        <v>169</v>
      </c>
      <c r="R87" s="92"/>
      <c r="S87" s="92"/>
      <c r="T87" s="92"/>
      <c r="U87" s="92"/>
      <c r="V87" s="92"/>
      <c r="W87" s="93"/>
      <c r="X87" s="93"/>
      <c r="Y87" s="93"/>
      <c r="Z87" s="94" t="s">
        <v>618</v>
      </c>
      <c r="AA87" s="101" t="s">
        <v>212</v>
      </c>
      <c r="AB87" s="141">
        <v>1</v>
      </c>
      <c r="AC87" s="142">
        <v>0</v>
      </c>
      <c r="AD87" s="143">
        <f t="shared" si="1"/>
        <v>0</v>
      </c>
      <c r="AE87" s="67"/>
      <c r="AF87" s="62"/>
      <c r="AG87" s="62"/>
      <c r="AH87" s="62"/>
      <c r="AI87" s="62"/>
      <c r="AJ87" s="62"/>
      <c r="AK87" s="62"/>
      <c r="AL87" s="62"/>
      <c r="AM87" s="62"/>
      <c r="AN87" s="75"/>
      <c r="AO87" s="75"/>
      <c r="AP87" s="75"/>
      <c r="AQ87" s="75"/>
      <c r="AR87" s="75"/>
      <c r="AS87" s="75"/>
      <c r="AT87" s="75"/>
      <c r="AU87" s="75"/>
      <c r="AV87" s="75"/>
      <c r="AW87" s="75"/>
      <c r="AX87" s="75"/>
      <c r="AY87" s="75"/>
      <c r="AZ87" s="75"/>
      <c r="BA87" s="75"/>
      <c r="BB87" s="75"/>
      <c r="BC87" s="75"/>
      <c r="BD87" s="75"/>
      <c r="BE87" s="75"/>
      <c r="BF87" s="75"/>
      <c r="BG87" s="75"/>
      <c r="BH87" s="75"/>
      <c r="BI87" s="75"/>
      <c r="BJ87" s="75"/>
      <c r="BK87" s="75"/>
      <c r="BL87" s="75"/>
      <c r="BM87" s="75"/>
    </row>
    <row r="88" spans="1:65" s="79" customFormat="1" ht="75" hidden="1" x14ac:dyDescent="0.25">
      <c r="A88" s="75"/>
      <c r="B88" s="89">
        <v>83</v>
      </c>
      <c r="C88" s="70" t="s">
        <v>146</v>
      </c>
      <c r="D88" s="70" t="s">
        <v>149</v>
      </c>
      <c r="E88" s="29" t="s">
        <v>611</v>
      </c>
      <c r="F88" s="29" t="s">
        <v>22</v>
      </c>
      <c r="G88" s="97" t="s">
        <v>221</v>
      </c>
      <c r="H88" s="29" t="s">
        <v>612</v>
      </c>
      <c r="I88" s="158" t="s">
        <v>619</v>
      </c>
      <c r="J88" s="61" t="s">
        <v>614</v>
      </c>
      <c r="K88" s="90" t="s">
        <v>615</v>
      </c>
      <c r="L88" s="91" t="s">
        <v>224</v>
      </c>
      <c r="M88" s="91" t="s">
        <v>620</v>
      </c>
      <c r="N88" s="98" t="s">
        <v>210</v>
      </c>
      <c r="O88" s="92"/>
      <c r="P88" s="92"/>
      <c r="Q88" s="92" t="s">
        <v>169</v>
      </c>
      <c r="R88" s="92"/>
      <c r="S88" s="92"/>
      <c r="T88" s="92"/>
      <c r="U88" s="92"/>
      <c r="V88" s="92"/>
      <c r="W88" s="93"/>
      <c r="X88" s="93"/>
      <c r="Y88" s="93"/>
      <c r="Z88" s="94" t="s">
        <v>621</v>
      </c>
      <c r="AA88" s="101" t="s">
        <v>212</v>
      </c>
      <c r="AB88" s="141">
        <v>1</v>
      </c>
      <c r="AC88" s="142">
        <v>0</v>
      </c>
      <c r="AD88" s="143">
        <f t="shared" si="1"/>
        <v>0</v>
      </c>
      <c r="AE88" s="67"/>
      <c r="AF88" s="62"/>
      <c r="AG88" s="62"/>
      <c r="AH88" s="62"/>
      <c r="AI88" s="62"/>
      <c r="AJ88" s="62"/>
      <c r="AK88" s="62"/>
      <c r="AL88" s="62"/>
      <c r="AM88" s="62"/>
      <c r="AN88" s="75"/>
      <c r="AO88" s="75"/>
      <c r="AP88" s="75"/>
      <c r="AQ88" s="75"/>
      <c r="AR88" s="75"/>
      <c r="AS88" s="75"/>
      <c r="AT88" s="75"/>
      <c r="AU88" s="75"/>
      <c r="AV88" s="75"/>
      <c r="AW88" s="75"/>
      <c r="AX88" s="75"/>
      <c r="AY88" s="75"/>
      <c r="AZ88" s="75"/>
      <c r="BA88" s="75"/>
      <c r="BB88" s="75"/>
      <c r="BC88" s="75"/>
      <c r="BD88" s="75"/>
      <c r="BE88" s="75"/>
      <c r="BF88" s="75"/>
      <c r="BG88" s="75"/>
      <c r="BH88" s="75"/>
      <c r="BI88" s="75"/>
      <c r="BJ88" s="75"/>
      <c r="BK88" s="75"/>
      <c r="BL88" s="75"/>
      <c r="BM88" s="75"/>
    </row>
    <row r="89" spans="1:65" s="79" customFormat="1" ht="75" hidden="1" x14ac:dyDescent="0.25">
      <c r="A89" s="62"/>
      <c r="B89" s="89">
        <v>84</v>
      </c>
      <c r="C89" s="70" t="s">
        <v>146</v>
      </c>
      <c r="D89" s="70" t="s">
        <v>149</v>
      </c>
      <c r="E89" s="29" t="s">
        <v>611</v>
      </c>
      <c r="F89" s="29" t="s">
        <v>22</v>
      </c>
      <c r="G89" s="29" t="s">
        <v>225</v>
      </c>
      <c r="H89" s="29" t="s">
        <v>612</v>
      </c>
      <c r="I89" s="158" t="s">
        <v>622</v>
      </c>
      <c r="J89" s="61" t="s">
        <v>614</v>
      </c>
      <c r="K89" s="90" t="s">
        <v>615</v>
      </c>
      <c r="L89" s="91" t="s">
        <v>623</v>
      </c>
      <c r="M89" s="29" t="s">
        <v>624</v>
      </c>
      <c r="N89" s="29" t="s">
        <v>210</v>
      </c>
      <c r="O89" s="92"/>
      <c r="P89" s="92"/>
      <c r="Q89" s="92" t="s">
        <v>169</v>
      </c>
      <c r="R89" s="92"/>
      <c r="S89" s="92"/>
      <c r="T89" s="92"/>
      <c r="U89" s="92"/>
      <c r="V89" s="92"/>
      <c r="W89" s="93"/>
      <c r="X89" s="93"/>
      <c r="Y89" s="93"/>
      <c r="Z89" s="94" t="s">
        <v>621</v>
      </c>
      <c r="AA89" s="101" t="s">
        <v>212</v>
      </c>
      <c r="AB89" s="141">
        <v>1</v>
      </c>
      <c r="AC89" s="142">
        <v>0</v>
      </c>
      <c r="AD89" s="143">
        <f t="shared" si="1"/>
        <v>0</v>
      </c>
      <c r="AE89" s="66"/>
      <c r="AF89" s="62"/>
      <c r="AG89" s="62"/>
      <c r="AH89" s="62"/>
      <c r="AI89" s="62"/>
      <c r="AJ89" s="62"/>
      <c r="AK89" s="62"/>
      <c r="AL89" s="62"/>
      <c r="AM89" s="62"/>
      <c r="AN89" s="75"/>
      <c r="AO89" s="75"/>
      <c r="AP89" s="75"/>
      <c r="AQ89" s="75"/>
      <c r="AR89" s="75"/>
      <c r="AS89" s="75"/>
      <c r="AT89" s="75"/>
      <c r="AU89" s="75"/>
      <c r="AV89" s="75"/>
      <c r="AW89" s="75"/>
      <c r="AX89" s="75"/>
      <c r="AY89" s="75"/>
      <c r="AZ89" s="75"/>
      <c r="BA89" s="75"/>
      <c r="BB89" s="75"/>
      <c r="BC89" s="75"/>
      <c r="BD89" s="75"/>
      <c r="BE89" s="75"/>
      <c r="BF89" s="75"/>
      <c r="BG89" s="75"/>
      <c r="BH89" s="75"/>
      <c r="BI89" s="75"/>
      <c r="BJ89" s="75"/>
      <c r="BK89" s="75"/>
      <c r="BL89" s="75"/>
      <c r="BM89" s="75"/>
    </row>
    <row r="90" spans="1:65" s="75" customFormat="1" ht="90" hidden="1" x14ac:dyDescent="0.25">
      <c r="B90" s="89">
        <v>85</v>
      </c>
      <c r="C90" s="70" t="s">
        <v>150</v>
      </c>
      <c r="D90" s="70" t="s">
        <v>151</v>
      </c>
      <c r="E90" s="29" t="s">
        <v>611</v>
      </c>
      <c r="F90" s="29" t="s">
        <v>22</v>
      </c>
      <c r="G90" s="29" t="s">
        <v>213</v>
      </c>
      <c r="H90" s="29" t="s">
        <v>625</v>
      </c>
      <c r="I90" s="158" t="s">
        <v>626</v>
      </c>
      <c r="J90" s="61" t="s">
        <v>627</v>
      </c>
      <c r="K90" s="90" t="s">
        <v>628</v>
      </c>
      <c r="L90" s="91" t="s">
        <v>629</v>
      </c>
      <c r="M90" s="91" t="s">
        <v>630</v>
      </c>
      <c r="N90" s="29" t="s">
        <v>210</v>
      </c>
      <c r="O90" s="92"/>
      <c r="P90" s="92"/>
      <c r="Q90" s="92"/>
      <c r="R90" s="92" t="s">
        <v>169</v>
      </c>
      <c r="S90" s="92"/>
      <c r="T90" s="92"/>
      <c r="U90" s="92"/>
      <c r="V90" s="92"/>
      <c r="W90" s="93"/>
      <c r="X90" s="93"/>
      <c r="Y90" s="93"/>
      <c r="Z90" s="128" t="s">
        <v>631</v>
      </c>
      <c r="AA90" s="101" t="s">
        <v>212</v>
      </c>
      <c r="AB90" s="141">
        <v>1</v>
      </c>
      <c r="AC90" s="142">
        <v>0</v>
      </c>
      <c r="AD90" s="143">
        <f t="shared" si="1"/>
        <v>0</v>
      </c>
      <c r="AE90" s="80"/>
      <c r="AF90" s="62"/>
      <c r="AG90" s="62"/>
      <c r="AH90" s="62"/>
      <c r="AI90" s="62"/>
      <c r="AJ90" s="62"/>
      <c r="AK90" s="62"/>
      <c r="AL90" s="62"/>
      <c r="AM90" s="62"/>
    </row>
    <row r="91" spans="1:65" s="81" customFormat="1" ht="45" hidden="1" x14ac:dyDescent="0.25">
      <c r="B91" s="89">
        <v>86</v>
      </c>
      <c r="C91" s="114"/>
      <c r="D91" s="114"/>
      <c r="E91" s="98" t="s">
        <v>611</v>
      </c>
      <c r="F91" s="109" t="s">
        <v>22</v>
      </c>
      <c r="G91" s="29" t="s">
        <v>213</v>
      </c>
      <c r="H91" s="98" t="s">
        <v>632</v>
      </c>
      <c r="I91" s="158" t="s">
        <v>633</v>
      </c>
      <c r="J91" s="96" t="s">
        <v>634</v>
      </c>
      <c r="K91" s="105" t="s">
        <v>635</v>
      </c>
      <c r="L91" s="106" t="s">
        <v>219</v>
      </c>
      <c r="M91" s="106" t="s">
        <v>636</v>
      </c>
      <c r="N91" s="98" t="s">
        <v>385</v>
      </c>
      <c r="O91" s="92"/>
      <c r="P91" s="92"/>
      <c r="Q91" s="92" t="s">
        <v>169</v>
      </c>
      <c r="R91" s="92"/>
      <c r="S91" s="92"/>
      <c r="T91" s="92"/>
      <c r="U91" s="92" t="s">
        <v>169</v>
      </c>
      <c r="V91" s="92"/>
      <c r="W91" s="93"/>
      <c r="X91" s="93"/>
      <c r="Y91" s="93" t="s">
        <v>169</v>
      </c>
      <c r="Z91" s="107" t="s">
        <v>637</v>
      </c>
      <c r="AA91" s="108" t="s">
        <v>212</v>
      </c>
      <c r="AB91" s="144">
        <v>3</v>
      </c>
      <c r="AC91" s="142">
        <v>0</v>
      </c>
      <c r="AD91" s="143">
        <f t="shared" si="1"/>
        <v>0</v>
      </c>
      <c r="AE91" s="73"/>
      <c r="AF91" s="73"/>
      <c r="AG91" s="73"/>
      <c r="AH91" s="73"/>
      <c r="AI91" s="73"/>
      <c r="AJ91" s="73"/>
      <c r="AK91" s="73"/>
      <c r="AL91" s="73"/>
      <c r="AM91" s="73"/>
    </row>
    <row r="92" spans="1:65" s="81" customFormat="1" ht="45" hidden="1" x14ac:dyDescent="0.25">
      <c r="B92" s="89">
        <v>87</v>
      </c>
      <c r="C92" s="114"/>
      <c r="D92" s="114"/>
      <c r="E92" s="98" t="s">
        <v>611</v>
      </c>
      <c r="F92" s="109" t="s">
        <v>22</v>
      </c>
      <c r="G92" s="98" t="s">
        <v>135</v>
      </c>
      <c r="H92" s="98" t="s">
        <v>638</v>
      </c>
      <c r="I92" s="158" t="s">
        <v>639</v>
      </c>
      <c r="J92" s="96" t="s">
        <v>640</v>
      </c>
      <c r="K92" s="105" t="s">
        <v>422</v>
      </c>
      <c r="L92" s="106" t="s">
        <v>423</v>
      </c>
      <c r="M92" s="106" t="s">
        <v>641</v>
      </c>
      <c r="N92" s="98" t="s">
        <v>385</v>
      </c>
      <c r="O92" s="92"/>
      <c r="P92" s="92"/>
      <c r="Q92" s="92"/>
      <c r="R92" s="92"/>
      <c r="S92" s="92"/>
      <c r="T92" s="92"/>
      <c r="U92" s="92"/>
      <c r="V92" s="92"/>
      <c r="W92" s="93"/>
      <c r="X92" s="93" t="s">
        <v>169</v>
      </c>
      <c r="Y92" s="93"/>
      <c r="Z92" s="107" t="s">
        <v>642</v>
      </c>
      <c r="AA92" s="108" t="s">
        <v>212</v>
      </c>
      <c r="AB92" s="144">
        <v>1</v>
      </c>
      <c r="AC92" s="142">
        <v>0</v>
      </c>
      <c r="AD92" s="143">
        <f t="shared" si="1"/>
        <v>0</v>
      </c>
      <c r="AE92" s="73"/>
      <c r="AF92" s="73"/>
      <c r="AG92" s="73"/>
      <c r="AH92" s="73"/>
      <c r="AI92" s="73"/>
      <c r="AJ92" s="73"/>
      <c r="AK92" s="73"/>
      <c r="AL92" s="73"/>
      <c r="AM92" s="73"/>
    </row>
    <row r="93" spans="1:65" s="81" customFormat="1" ht="205.5" hidden="1" customHeight="1" x14ac:dyDescent="0.25">
      <c r="B93" s="89">
        <v>88</v>
      </c>
      <c r="C93" s="114"/>
      <c r="D93" s="114"/>
      <c r="E93" s="98" t="s">
        <v>611</v>
      </c>
      <c r="F93" s="109" t="s">
        <v>22</v>
      </c>
      <c r="G93" s="98" t="s">
        <v>135</v>
      </c>
      <c r="H93" s="98" t="s">
        <v>638</v>
      </c>
      <c r="I93" s="158" t="s">
        <v>643</v>
      </c>
      <c r="J93" s="96" t="s">
        <v>644</v>
      </c>
      <c r="K93" s="90" t="s">
        <v>645</v>
      </c>
      <c r="L93" s="106" t="s">
        <v>646</v>
      </c>
      <c r="M93" s="98" t="s">
        <v>403</v>
      </c>
      <c r="N93" s="98" t="s">
        <v>385</v>
      </c>
      <c r="O93" s="92"/>
      <c r="P93" s="92"/>
      <c r="Q93" s="92"/>
      <c r="R93" s="92" t="s">
        <v>169</v>
      </c>
      <c r="S93" s="92"/>
      <c r="T93" s="92"/>
      <c r="U93" s="92"/>
      <c r="V93" s="92"/>
      <c r="W93" s="93"/>
      <c r="X93" s="93"/>
      <c r="Y93" s="93"/>
      <c r="Z93" s="107" t="s">
        <v>647</v>
      </c>
      <c r="AA93" s="108" t="s">
        <v>212</v>
      </c>
      <c r="AB93" s="144">
        <v>2</v>
      </c>
      <c r="AC93" s="142">
        <v>0</v>
      </c>
      <c r="AD93" s="143">
        <f t="shared" si="1"/>
        <v>0</v>
      </c>
      <c r="AE93" s="73"/>
      <c r="AF93" s="73"/>
      <c r="AG93" s="73"/>
      <c r="AH93" s="73"/>
      <c r="AI93" s="73"/>
      <c r="AJ93" s="73"/>
      <c r="AK93" s="73"/>
      <c r="AL93" s="73"/>
      <c r="AM93" s="73"/>
    </row>
    <row r="94" spans="1:65" s="81" customFormat="1" ht="205.5" hidden="1" customHeight="1" x14ac:dyDescent="0.25">
      <c r="B94" s="89">
        <v>89</v>
      </c>
      <c r="C94" s="114"/>
      <c r="D94" s="114"/>
      <c r="E94" s="98" t="s">
        <v>611</v>
      </c>
      <c r="F94" s="109" t="s">
        <v>22</v>
      </c>
      <c r="G94" s="29" t="s">
        <v>213</v>
      </c>
      <c r="H94" s="98" t="s">
        <v>638</v>
      </c>
      <c r="I94" s="158" t="s">
        <v>648</v>
      </c>
      <c r="J94" s="96" t="s">
        <v>649</v>
      </c>
      <c r="K94" s="105" t="s">
        <v>650</v>
      </c>
      <c r="L94" s="106" t="s">
        <v>408</v>
      </c>
      <c r="M94" s="106" t="s">
        <v>542</v>
      </c>
      <c r="N94" s="98" t="s">
        <v>385</v>
      </c>
      <c r="O94" s="92"/>
      <c r="P94" s="92"/>
      <c r="Q94" s="92"/>
      <c r="R94" s="92" t="s">
        <v>169</v>
      </c>
      <c r="S94" s="92"/>
      <c r="T94" s="92"/>
      <c r="U94" s="92"/>
      <c r="V94" s="92"/>
      <c r="W94" s="93" t="s">
        <v>169</v>
      </c>
      <c r="X94" s="93"/>
      <c r="Y94" s="93"/>
      <c r="Z94" s="107" t="s">
        <v>651</v>
      </c>
      <c r="AA94" s="108" t="s">
        <v>212</v>
      </c>
      <c r="AB94" s="144">
        <v>2</v>
      </c>
      <c r="AC94" s="142">
        <v>0</v>
      </c>
      <c r="AD94" s="143">
        <f t="shared" si="1"/>
        <v>0</v>
      </c>
      <c r="AE94" s="73"/>
      <c r="AF94" s="73"/>
      <c r="AG94" s="73"/>
      <c r="AH94" s="73"/>
      <c r="AI94" s="73"/>
      <c r="AJ94" s="73"/>
      <c r="AK94" s="73"/>
      <c r="AL94" s="73"/>
      <c r="AM94" s="73"/>
    </row>
    <row r="95" spans="1:65" s="81" customFormat="1" ht="205.5" hidden="1" customHeight="1" x14ac:dyDescent="0.25">
      <c r="B95" s="89">
        <v>90</v>
      </c>
      <c r="C95" s="114"/>
      <c r="D95" s="114"/>
      <c r="E95" s="98" t="s">
        <v>611</v>
      </c>
      <c r="F95" s="109" t="s">
        <v>22</v>
      </c>
      <c r="G95" s="97" t="s">
        <v>221</v>
      </c>
      <c r="H95" s="98" t="s">
        <v>638</v>
      </c>
      <c r="I95" s="158" t="s">
        <v>652</v>
      </c>
      <c r="J95" s="96" t="s">
        <v>653</v>
      </c>
      <c r="K95" s="105" t="s">
        <v>654</v>
      </c>
      <c r="L95" s="98" t="s">
        <v>413</v>
      </c>
      <c r="M95" s="106" t="s">
        <v>655</v>
      </c>
      <c r="N95" s="98" t="s">
        <v>385</v>
      </c>
      <c r="O95" s="92"/>
      <c r="P95" s="92"/>
      <c r="Q95" s="92"/>
      <c r="R95" s="92" t="s">
        <v>169</v>
      </c>
      <c r="S95" s="92"/>
      <c r="T95" s="92"/>
      <c r="U95" s="92"/>
      <c r="V95" s="92"/>
      <c r="W95" s="93" t="s">
        <v>169</v>
      </c>
      <c r="X95" s="93"/>
      <c r="Y95" s="93"/>
      <c r="Z95" s="107" t="s">
        <v>651</v>
      </c>
      <c r="AA95" s="108" t="s">
        <v>212</v>
      </c>
      <c r="AB95" s="144">
        <v>2</v>
      </c>
      <c r="AC95" s="142">
        <v>0</v>
      </c>
      <c r="AD95" s="143">
        <f t="shared" si="1"/>
        <v>0</v>
      </c>
      <c r="AE95" s="73"/>
      <c r="AF95" s="73"/>
      <c r="AG95" s="73"/>
      <c r="AH95" s="73"/>
      <c r="AI95" s="73"/>
      <c r="AJ95" s="73"/>
      <c r="AK95" s="73"/>
      <c r="AL95" s="73"/>
      <c r="AM95" s="73"/>
    </row>
    <row r="96" spans="1:65" s="81" customFormat="1" ht="205.5" hidden="1" customHeight="1" x14ac:dyDescent="0.25">
      <c r="B96" s="89">
        <v>91</v>
      </c>
      <c r="C96" s="114"/>
      <c r="D96" s="114"/>
      <c r="E96" s="98" t="s">
        <v>611</v>
      </c>
      <c r="F96" s="109" t="s">
        <v>22</v>
      </c>
      <c r="G96" s="29" t="s">
        <v>225</v>
      </c>
      <c r="H96" s="98" t="s">
        <v>638</v>
      </c>
      <c r="I96" s="158" t="s">
        <v>656</v>
      </c>
      <c r="J96" s="96" t="s">
        <v>657</v>
      </c>
      <c r="K96" s="105" t="s">
        <v>650</v>
      </c>
      <c r="L96" s="98" t="s">
        <v>413</v>
      </c>
      <c r="M96" s="106" t="s">
        <v>655</v>
      </c>
      <c r="N96" s="98" t="s">
        <v>385</v>
      </c>
      <c r="O96" s="92"/>
      <c r="P96" s="92"/>
      <c r="Q96" s="92"/>
      <c r="R96" s="92" t="s">
        <v>169</v>
      </c>
      <c r="S96" s="92"/>
      <c r="T96" s="92"/>
      <c r="U96" s="92"/>
      <c r="V96" s="92"/>
      <c r="W96" s="93" t="s">
        <v>169</v>
      </c>
      <c r="X96" s="93"/>
      <c r="Y96" s="93"/>
      <c r="Z96" s="107" t="s">
        <v>658</v>
      </c>
      <c r="AA96" s="108" t="s">
        <v>212</v>
      </c>
      <c r="AB96" s="144">
        <v>2</v>
      </c>
      <c r="AC96" s="142">
        <v>0</v>
      </c>
      <c r="AD96" s="143">
        <f t="shared" si="1"/>
        <v>0</v>
      </c>
      <c r="AE96" s="73"/>
      <c r="AF96" s="73"/>
      <c r="AG96" s="73"/>
      <c r="AH96" s="73"/>
      <c r="AI96" s="73"/>
      <c r="AJ96" s="73"/>
      <c r="AK96" s="73"/>
      <c r="AL96" s="73"/>
      <c r="AM96" s="73"/>
    </row>
    <row r="97" spans="1:39" s="81" customFormat="1" ht="75" hidden="1" x14ac:dyDescent="0.25">
      <c r="B97" s="89">
        <v>92</v>
      </c>
      <c r="C97" s="114"/>
      <c r="D97" s="114"/>
      <c r="E97" s="145" t="s">
        <v>611</v>
      </c>
      <c r="F97" s="145" t="s">
        <v>22</v>
      </c>
      <c r="G97" s="29" t="s">
        <v>213</v>
      </c>
      <c r="H97" s="66" t="s">
        <v>659</v>
      </c>
      <c r="I97" s="162" t="s">
        <v>660</v>
      </c>
      <c r="J97" s="152" t="s">
        <v>661</v>
      </c>
      <c r="K97" s="90" t="s">
        <v>662</v>
      </c>
      <c r="L97" s="145" t="s">
        <v>663</v>
      </c>
      <c r="M97" s="145" t="s">
        <v>664</v>
      </c>
      <c r="N97" s="146" t="s">
        <v>665</v>
      </c>
      <c r="O97" s="148"/>
      <c r="P97" s="148"/>
      <c r="Q97" s="148"/>
      <c r="R97" s="148"/>
      <c r="S97" s="148" t="s">
        <v>169</v>
      </c>
      <c r="T97" s="148"/>
      <c r="U97" s="148"/>
      <c r="V97" s="148"/>
      <c r="W97" s="148"/>
      <c r="X97" s="148"/>
      <c r="Y97" s="148"/>
      <c r="Z97" s="149" t="s">
        <v>666</v>
      </c>
      <c r="AA97" s="106" t="s">
        <v>212</v>
      </c>
      <c r="AB97" s="150">
        <v>1</v>
      </c>
      <c r="AC97" s="150">
        <v>1</v>
      </c>
      <c r="AD97" s="151">
        <v>0</v>
      </c>
      <c r="AE97" s="73"/>
      <c r="AF97" s="73"/>
      <c r="AG97" s="73"/>
      <c r="AH97" s="73"/>
      <c r="AI97" s="73"/>
      <c r="AJ97" s="73"/>
      <c r="AK97" s="73"/>
      <c r="AL97" s="73"/>
      <c r="AM97" s="73"/>
    </row>
    <row r="98" spans="1:39" s="81" customFormat="1" ht="90" hidden="1" x14ac:dyDescent="0.25">
      <c r="B98" s="89">
        <v>93</v>
      </c>
      <c r="C98" s="114"/>
      <c r="D98" s="114"/>
      <c r="E98" s="145" t="s">
        <v>611</v>
      </c>
      <c r="F98" s="145" t="s">
        <v>22</v>
      </c>
      <c r="G98" s="97" t="s">
        <v>221</v>
      </c>
      <c r="H98" s="66" t="s">
        <v>659</v>
      </c>
      <c r="I98" s="162" t="s">
        <v>667</v>
      </c>
      <c r="J98" s="152" t="s">
        <v>661</v>
      </c>
      <c r="K98" s="90" t="s">
        <v>662</v>
      </c>
      <c r="L98" s="29" t="s">
        <v>493</v>
      </c>
      <c r="M98" s="145" t="s">
        <v>668</v>
      </c>
      <c r="N98" s="146" t="s">
        <v>665</v>
      </c>
      <c r="O98" s="148"/>
      <c r="P98" s="148"/>
      <c r="Q98" s="148"/>
      <c r="R98" s="148"/>
      <c r="S98" s="148" t="s">
        <v>169</v>
      </c>
      <c r="T98" s="148"/>
      <c r="U98" s="148"/>
      <c r="V98" s="148"/>
      <c r="W98" s="148"/>
      <c r="X98" s="148"/>
      <c r="Y98" s="148"/>
      <c r="Z98" s="149" t="s">
        <v>666</v>
      </c>
      <c r="AA98" s="106" t="s">
        <v>212</v>
      </c>
      <c r="AB98" s="150">
        <v>1</v>
      </c>
      <c r="AC98" s="150">
        <v>1</v>
      </c>
      <c r="AD98" s="151">
        <v>0</v>
      </c>
      <c r="AE98" s="73"/>
      <c r="AF98" s="73"/>
      <c r="AG98" s="73"/>
      <c r="AH98" s="73"/>
      <c r="AI98" s="73"/>
      <c r="AJ98" s="73"/>
      <c r="AK98" s="73"/>
      <c r="AL98" s="73"/>
      <c r="AM98" s="73"/>
    </row>
    <row r="99" spans="1:39" s="81" customFormat="1" ht="90" hidden="1" x14ac:dyDescent="0.25">
      <c r="B99" s="89">
        <v>94</v>
      </c>
      <c r="C99" s="114"/>
      <c r="D99" s="114"/>
      <c r="E99" s="145" t="s">
        <v>611</v>
      </c>
      <c r="F99" s="145" t="s">
        <v>22</v>
      </c>
      <c r="G99" s="29" t="s">
        <v>225</v>
      </c>
      <c r="H99" s="66" t="s">
        <v>659</v>
      </c>
      <c r="I99" s="162" t="s">
        <v>669</v>
      </c>
      <c r="J99" s="152" t="s">
        <v>661</v>
      </c>
      <c r="K99" s="90" t="s">
        <v>662</v>
      </c>
      <c r="L99" s="29" t="s">
        <v>496</v>
      </c>
      <c r="M99" s="145" t="s">
        <v>670</v>
      </c>
      <c r="N99" s="146" t="s">
        <v>665</v>
      </c>
      <c r="O99" s="148"/>
      <c r="P99" s="148"/>
      <c r="Q99" s="148"/>
      <c r="R99" s="148"/>
      <c r="S99" s="148" t="s">
        <v>169</v>
      </c>
      <c r="T99" s="148"/>
      <c r="U99" s="148"/>
      <c r="V99" s="148"/>
      <c r="W99" s="148"/>
      <c r="X99" s="148"/>
      <c r="Y99" s="148"/>
      <c r="Z99" s="149" t="s">
        <v>666</v>
      </c>
      <c r="AA99" s="106" t="s">
        <v>212</v>
      </c>
      <c r="AB99" s="150">
        <v>1</v>
      </c>
      <c r="AC99" s="150">
        <v>1</v>
      </c>
      <c r="AD99" s="151">
        <v>0</v>
      </c>
      <c r="AE99" s="73"/>
      <c r="AF99" s="73"/>
      <c r="AG99" s="73"/>
      <c r="AH99" s="73"/>
      <c r="AI99" s="73"/>
      <c r="AJ99" s="73"/>
      <c r="AK99" s="73"/>
      <c r="AL99" s="73"/>
      <c r="AM99" s="73"/>
    </row>
    <row r="100" spans="1:39" s="75" customFormat="1" ht="105" hidden="1" x14ac:dyDescent="0.25">
      <c r="A100" s="62"/>
      <c r="B100" s="89">
        <v>95</v>
      </c>
      <c r="C100" s="70" t="s">
        <v>150</v>
      </c>
      <c r="D100" s="70" t="s">
        <v>151</v>
      </c>
      <c r="E100" s="29" t="s">
        <v>671</v>
      </c>
      <c r="F100" s="29" t="s">
        <v>672</v>
      </c>
      <c r="G100" s="29" t="s">
        <v>213</v>
      </c>
      <c r="H100" s="29" t="s">
        <v>673</v>
      </c>
      <c r="I100" s="158" t="s">
        <v>674</v>
      </c>
      <c r="J100" s="61" t="s">
        <v>675</v>
      </c>
      <c r="K100" s="90" t="s">
        <v>676</v>
      </c>
      <c r="L100" s="91" t="s">
        <v>677</v>
      </c>
      <c r="M100" s="29" t="s">
        <v>678</v>
      </c>
      <c r="N100" s="29" t="s">
        <v>335</v>
      </c>
      <c r="O100" s="92"/>
      <c r="P100" s="92" t="s">
        <v>169</v>
      </c>
      <c r="Q100" s="92"/>
      <c r="R100" s="92"/>
      <c r="S100" s="92"/>
      <c r="T100" s="92"/>
      <c r="U100" s="92"/>
      <c r="V100" s="92"/>
      <c r="W100" s="93"/>
      <c r="X100" s="93"/>
      <c r="Y100" s="93"/>
      <c r="Z100" s="94" t="s">
        <v>679</v>
      </c>
      <c r="AA100" s="29" t="s">
        <v>212</v>
      </c>
      <c r="AB100" s="141">
        <v>1</v>
      </c>
      <c r="AC100" s="142">
        <v>0</v>
      </c>
      <c r="AD100" s="143">
        <f t="shared" si="1"/>
        <v>0</v>
      </c>
      <c r="AE100" s="82"/>
      <c r="AF100" s="62"/>
      <c r="AG100" s="62"/>
      <c r="AH100" s="62"/>
      <c r="AI100" s="62"/>
      <c r="AJ100" s="62"/>
      <c r="AK100" s="62"/>
      <c r="AL100" s="62"/>
      <c r="AM100" s="62"/>
    </row>
    <row r="101" spans="1:39" s="75" customFormat="1" ht="105" hidden="1" x14ac:dyDescent="0.25">
      <c r="B101" s="89">
        <v>96</v>
      </c>
      <c r="C101" s="70" t="s">
        <v>150</v>
      </c>
      <c r="D101" s="70" t="s">
        <v>151</v>
      </c>
      <c r="E101" s="29" t="s">
        <v>671</v>
      </c>
      <c r="F101" s="29" t="s">
        <v>672</v>
      </c>
      <c r="G101" s="29" t="s">
        <v>213</v>
      </c>
      <c r="H101" s="29" t="s">
        <v>673</v>
      </c>
      <c r="I101" s="158" t="s">
        <v>680</v>
      </c>
      <c r="J101" s="61" t="s">
        <v>681</v>
      </c>
      <c r="K101" s="90" t="s">
        <v>682</v>
      </c>
      <c r="L101" s="91" t="s">
        <v>683</v>
      </c>
      <c r="M101" s="29" t="s">
        <v>678</v>
      </c>
      <c r="N101" s="29" t="s">
        <v>335</v>
      </c>
      <c r="O101" s="92"/>
      <c r="P101" s="92" t="s">
        <v>169</v>
      </c>
      <c r="Q101" s="92"/>
      <c r="R101" s="115"/>
      <c r="S101" s="92"/>
      <c r="T101" s="92"/>
      <c r="U101" s="92"/>
      <c r="V101" s="92"/>
      <c r="W101" s="93"/>
      <c r="X101" s="93"/>
      <c r="Y101" s="93"/>
      <c r="Z101" s="94" t="s">
        <v>684</v>
      </c>
      <c r="AA101" s="116" t="s">
        <v>685</v>
      </c>
      <c r="AB101" s="141">
        <v>1</v>
      </c>
      <c r="AC101" s="142">
        <v>0</v>
      </c>
      <c r="AD101" s="143">
        <f t="shared" si="1"/>
        <v>0</v>
      </c>
      <c r="AE101" s="66"/>
      <c r="AF101" s="62"/>
      <c r="AG101" s="62"/>
      <c r="AH101" s="62"/>
      <c r="AI101" s="62"/>
      <c r="AJ101" s="62"/>
      <c r="AK101" s="62"/>
      <c r="AL101" s="62"/>
      <c r="AM101" s="62"/>
    </row>
    <row r="102" spans="1:39" s="75" customFormat="1" ht="105" hidden="1" x14ac:dyDescent="0.25">
      <c r="A102" s="62"/>
      <c r="B102" s="89">
        <v>97</v>
      </c>
      <c r="C102" s="70" t="s">
        <v>150</v>
      </c>
      <c r="D102" s="70" t="s">
        <v>151</v>
      </c>
      <c r="E102" s="29" t="s">
        <v>671</v>
      </c>
      <c r="F102" s="29" t="s">
        <v>672</v>
      </c>
      <c r="G102" s="29" t="s">
        <v>213</v>
      </c>
      <c r="H102" s="29" t="s">
        <v>673</v>
      </c>
      <c r="I102" s="158" t="s">
        <v>686</v>
      </c>
      <c r="J102" s="61" t="s">
        <v>687</v>
      </c>
      <c r="K102" s="90" t="s">
        <v>688</v>
      </c>
      <c r="L102" s="91" t="s">
        <v>689</v>
      </c>
      <c r="M102" s="29" t="s">
        <v>690</v>
      </c>
      <c r="N102" s="29" t="s">
        <v>335</v>
      </c>
      <c r="O102" s="92"/>
      <c r="P102" s="92" t="s">
        <v>609</v>
      </c>
      <c r="Q102" s="92"/>
      <c r="R102" s="92"/>
      <c r="S102" s="92"/>
      <c r="T102" s="92"/>
      <c r="U102" s="92"/>
      <c r="V102" s="92"/>
      <c r="W102" s="93"/>
      <c r="X102" s="93"/>
      <c r="Y102" s="93"/>
      <c r="Z102" s="94" t="s">
        <v>691</v>
      </c>
      <c r="AA102" s="29" t="s">
        <v>212</v>
      </c>
      <c r="AB102" s="141">
        <v>1</v>
      </c>
      <c r="AC102" s="142">
        <v>0</v>
      </c>
      <c r="AD102" s="143">
        <f t="shared" si="1"/>
        <v>0</v>
      </c>
      <c r="AE102" s="66"/>
      <c r="AF102" s="62"/>
      <c r="AG102" s="62"/>
      <c r="AH102" s="62"/>
      <c r="AI102" s="62"/>
      <c r="AJ102" s="62"/>
      <c r="AK102" s="62"/>
      <c r="AL102" s="62"/>
      <c r="AM102" s="62"/>
    </row>
    <row r="103" spans="1:39" s="75" customFormat="1" ht="105" hidden="1" x14ac:dyDescent="0.25">
      <c r="B103" s="89">
        <v>98</v>
      </c>
      <c r="C103" s="70" t="s">
        <v>150</v>
      </c>
      <c r="D103" s="70" t="s">
        <v>151</v>
      </c>
      <c r="E103" s="29" t="s">
        <v>671</v>
      </c>
      <c r="F103" s="29" t="s">
        <v>672</v>
      </c>
      <c r="G103" s="29" t="s">
        <v>135</v>
      </c>
      <c r="H103" s="29" t="s">
        <v>673</v>
      </c>
      <c r="I103" s="158" t="s">
        <v>692</v>
      </c>
      <c r="J103" s="61" t="s">
        <v>693</v>
      </c>
      <c r="K103" s="90" t="s">
        <v>694</v>
      </c>
      <c r="L103" s="91" t="s">
        <v>678</v>
      </c>
      <c r="M103" s="91" t="s">
        <v>695</v>
      </c>
      <c r="N103" s="29" t="s">
        <v>210</v>
      </c>
      <c r="O103" s="92"/>
      <c r="P103" s="92" t="s">
        <v>169</v>
      </c>
      <c r="Q103" s="92"/>
      <c r="R103" s="92"/>
      <c r="S103" s="92"/>
      <c r="T103" s="92"/>
      <c r="U103" s="92"/>
      <c r="V103" s="92"/>
      <c r="W103" s="93"/>
      <c r="X103" s="93"/>
      <c r="Y103" s="93"/>
      <c r="Z103" s="94" t="s">
        <v>696</v>
      </c>
      <c r="AA103" s="29" t="s">
        <v>212</v>
      </c>
      <c r="AB103" s="141">
        <v>1</v>
      </c>
      <c r="AC103" s="142">
        <v>0</v>
      </c>
      <c r="AD103" s="143">
        <f t="shared" si="1"/>
        <v>0</v>
      </c>
      <c r="AE103" s="66"/>
      <c r="AF103" s="62"/>
      <c r="AG103" s="62"/>
      <c r="AH103" s="62"/>
      <c r="AI103" s="62"/>
      <c r="AJ103" s="62"/>
      <c r="AK103" s="62"/>
      <c r="AL103" s="62"/>
      <c r="AM103" s="62"/>
    </row>
    <row r="104" spans="1:39" s="75" customFormat="1" ht="105" hidden="1" x14ac:dyDescent="0.25">
      <c r="B104" s="89">
        <v>99</v>
      </c>
      <c r="C104" s="70" t="s">
        <v>150</v>
      </c>
      <c r="D104" s="70" t="s">
        <v>151</v>
      </c>
      <c r="E104" s="29" t="s">
        <v>671</v>
      </c>
      <c r="F104" s="29" t="s">
        <v>672</v>
      </c>
      <c r="G104" s="97" t="s">
        <v>221</v>
      </c>
      <c r="H104" s="29" t="s">
        <v>697</v>
      </c>
      <c r="I104" s="158" t="s">
        <v>698</v>
      </c>
      <c r="J104" s="61" t="s">
        <v>699</v>
      </c>
      <c r="K104" s="90" t="s">
        <v>700</v>
      </c>
      <c r="L104" s="91" t="s">
        <v>303</v>
      </c>
      <c r="M104" s="91" t="s">
        <v>689</v>
      </c>
      <c r="N104" s="29" t="s">
        <v>335</v>
      </c>
      <c r="O104" s="92"/>
      <c r="P104" s="92" t="s">
        <v>169</v>
      </c>
      <c r="Q104" s="92"/>
      <c r="R104" s="92"/>
      <c r="S104" s="92"/>
      <c r="T104" s="92"/>
      <c r="U104" s="92"/>
      <c r="V104" s="92"/>
      <c r="W104" s="93"/>
      <c r="X104" s="93"/>
      <c r="Y104" s="93"/>
      <c r="Z104" s="94" t="s">
        <v>701</v>
      </c>
      <c r="AA104" s="29" t="s">
        <v>212</v>
      </c>
      <c r="AB104" s="141">
        <v>1</v>
      </c>
      <c r="AC104" s="142">
        <v>0</v>
      </c>
      <c r="AD104" s="143">
        <f t="shared" si="1"/>
        <v>0</v>
      </c>
      <c r="AE104" s="66"/>
      <c r="AF104" s="62"/>
      <c r="AG104" s="62"/>
      <c r="AH104" s="62"/>
      <c r="AI104" s="62"/>
      <c r="AJ104" s="62"/>
      <c r="AK104" s="62"/>
      <c r="AL104" s="62"/>
      <c r="AM104" s="62"/>
    </row>
    <row r="105" spans="1:39" s="75" customFormat="1" ht="94.5" hidden="1" customHeight="1" x14ac:dyDescent="0.25">
      <c r="B105" s="89">
        <v>100</v>
      </c>
      <c r="C105" s="70" t="s">
        <v>150</v>
      </c>
      <c r="D105" s="70" t="s">
        <v>151</v>
      </c>
      <c r="E105" s="29" t="s">
        <v>671</v>
      </c>
      <c r="F105" s="29" t="s">
        <v>672</v>
      </c>
      <c r="G105" s="29" t="s">
        <v>225</v>
      </c>
      <c r="H105" s="29" t="s">
        <v>673</v>
      </c>
      <c r="I105" s="158" t="s">
        <v>702</v>
      </c>
      <c r="J105" s="61" t="s">
        <v>703</v>
      </c>
      <c r="K105" s="90" t="s">
        <v>700</v>
      </c>
      <c r="L105" s="91" t="s">
        <v>300</v>
      </c>
      <c r="M105" s="29" t="s">
        <v>695</v>
      </c>
      <c r="N105" s="29" t="s">
        <v>335</v>
      </c>
      <c r="O105" s="92"/>
      <c r="P105" s="92" t="s">
        <v>169</v>
      </c>
      <c r="Q105" s="92"/>
      <c r="R105" s="92"/>
      <c r="S105" s="92"/>
      <c r="T105" s="92"/>
      <c r="U105" s="92"/>
      <c r="V105" s="92"/>
      <c r="W105" s="93"/>
      <c r="X105" s="93"/>
      <c r="Y105" s="93"/>
      <c r="Z105" s="94" t="s">
        <v>704</v>
      </c>
      <c r="AA105" s="29" t="s">
        <v>212</v>
      </c>
      <c r="AB105" s="141">
        <v>1</v>
      </c>
      <c r="AC105" s="142">
        <v>0</v>
      </c>
      <c r="AD105" s="143">
        <f t="shared" si="1"/>
        <v>0</v>
      </c>
      <c r="AE105" s="66"/>
      <c r="AF105" s="62"/>
      <c r="AG105" s="62"/>
      <c r="AH105" s="62"/>
      <c r="AI105" s="62"/>
      <c r="AJ105" s="62"/>
      <c r="AK105" s="62"/>
      <c r="AL105" s="62"/>
      <c r="AM105" s="62"/>
    </row>
    <row r="106" spans="1:39" s="75" customFormat="1" ht="190.5" hidden="1" customHeight="1" x14ac:dyDescent="0.25">
      <c r="B106" s="89">
        <v>101</v>
      </c>
      <c r="C106" s="70" t="s">
        <v>150</v>
      </c>
      <c r="D106" s="70" t="s">
        <v>151</v>
      </c>
      <c r="E106" s="29" t="s">
        <v>671</v>
      </c>
      <c r="F106" s="29" t="s">
        <v>28</v>
      </c>
      <c r="G106" s="29" t="s">
        <v>213</v>
      </c>
      <c r="H106" s="29" t="s">
        <v>705</v>
      </c>
      <c r="I106" s="158" t="s">
        <v>706</v>
      </c>
      <c r="J106" s="117" t="s">
        <v>707</v>
      </c>
      <c r="K106" s="90" t="s">
        <v>708</v>
      </c>
      <c r="L106" s="91" t="s">
        <v>709</v>
      </c>
      <c r="M106" s="29" t="s">
        <v>695</v>
      </c>
      <c r="N106" s="29" t="s">
        <v>335</v>
      </c>
      <c r="O106" s="92"/>
      <c r="P106" s="92"/>
      <c r="Q106" s="92" t="s">
        <v>169</v>
      </c>
      <c r="R106" s="92"/>
      <c r="S106" s="92"/>
      <c r="T106" s="92" t="s">
        <v>169</v>
      </c>
      <c r="U106" s="92"/>
      <c r="V106" s="92"/>
      <c r="W106" s="93" t="s">
        <v>169</v>
      </c>
      <c r="X106" s="93"/>
      <c r="Y106" s="93" t="s">
        <v>169</v>
      </c>
      <c r="Z106" s="94" t="s">
        <v>710</v>
      </c>
      <c r="AA106" s="29" t="s">
        <v>212</v>
      </c>
      <c r="AB106" s="141">
        <v>4</v>
      </c>
      <c r="AC106" s="142">
        <v>0</v>
      </c>
      <c r="AD106" s="143">
        <f t="shared" si="1"/>
        <v>0</v>
      </c>
      <c r="AE106" s="66"/>
      <c r="AF106" s="62"/>
      <c r="AG106" s="62"/>
      <c r="AH106" s="62"/>
      <c r="AI106" s="62"/>
      <c r="AJ106" s="62"/>
      <c r="AK106" s="62"/>
      <c r="AL106" s="62"/>
      <c r="AM106" s="62"/>
    </row>
    <row r="107" spans="1:39" ht="330.75" hidden="1" customHeight="1" x14ac:dyDescent="0.25">
      <c r="B107" s="89">
        <v>102</v>
      </c>
      <c r="C107" s="70" t="s">
        <v>150</v>
      </c>
      <c r="D107" s="70" t="s">
        <v>151</v>
      </c>
      <c r="E107" s="29" t="s">
        <v>671</v>
      </c>
      <c r="F107" s="29" t="s">
        <v>28</v>
      </c>
      <c r="G107" s="97" t="s">
        <v>221</v>
      </c>
      <c r="H107" s="29" t="s">
        <v>705</v>
      </c>
      <c r="I107" s="158" t="s">
        <v>711</v>
      </c>
      <c r="J107" s="119" t="s">
        <v>712</v>
      </c>
      <c r="K107" s="90" t="s">
        <v>708</v>
      </c>
      <c r="L107" s="91" t="s">
        <v>713</v>
      </c>
      <c r="M107" s="29" t="s">
        <v>714</v>
      </c>
      <c r="N107" s="29" t="s">
        <v>210</v>
      </c>
      <c r="O107" s="92"/>
      <c r="P107" s="92"/>
      <c r="Q107" s="92" t="s">
        <v>169</v>
      </c>
      <c r="R107" s="92"/>
      <c r="S107" s="92"/>
      <c r="T107" s="92" t="s">
        <v>169</v>
      </c>
      <c r="U107" s="92"/>
      <c r="V107" s="92"/>
      <c r="W107" s="93" t="s">
        <v>169</v>
      </c>
      <c r="X107" s="93"/>
      <c r="Y107" s="93" t="s">
        <v>169</v>
      </c>
      <c r="Z107" s="94" t="s">
        <v>715</v>
      </c>
      <c r="AA107" s="29" t="s">
        <v>212</v>
      </c>
      <c r="AB107" s="141">
        <v>4</v>
      </c>
      <c r="AC107" s="142">
        <v>0</v>
      </c>
      <c r="AD107" s="143">
        <f t="shared" si="1"/>
        <v>0</v>
      </c>
    </row>
    <row r="108" spans="1:39" s="75" customFormat="1" ht="409.5" x14ac:dyDescent="0.25">
      <c r="B108" s="89">
        <v>103</v>
      </c>
      <c r="C108" s="70" t="s">
        <v>150</v>
      </c>
      <c r="D108" s="70" t="s">
        <v>151</v>
      </c>
      <c r="E108" s="29" t="s">
        <v>671</v>
      </c>
      <c r="F108" s="29" t="s">
        <v>28</v>
      </c>
      <c r="G108" s="29" t="s">
        <v>225</v>
      </c>
      <c r="H108" s="29" t="s">
        <v>705</v>
      </c>
      <c r="I108" s="158" t="s">
        <v>716</v>
      </c>
      <c r="J108" s="61" t="s">
        <v>717</v>
      </c>
      <c r="K108" s="90" t="s">
        <v>708</v>
      </c>
      <c r="L108" s="91" t="s">
        <v>713</v>
      </c>
      <c r="M108" s="91" t="s">
        <v>718</v>
      </c>
      <c r="N108" s="29" t="s">
        <v>335</v>
      </c>
      <c r="O108" s="92"/>
      <c r="P108" s="92"/>
      <c r="Q108" s="92" t="s">
        <v>169</v>
      </c>
      <c r="R108" s="92"/>
      <c r="S108" s="92"/>
      <c r="T108" s="92" t="s">
        <v>169</v>
      </c>
      <c r="U108" s="92"/>
      <c r="V108" s="92"/>
      <c r="W108" s="93" t="s">
        <v>169</v>
      </c>
      <c r="X108" s="93"/>
      <c r="Y108" s="93" t="s">
        <v>169</v>
      </c>
      <c r="Z108" s="94" t="s">
        <v>719</v>
      </c>
      <c r="AA108" s="29" t="s">
        <v>212</v>
      </c>
      <c r="AB108" s="141">
        <v>4</v>
      </c>
      <c r="AC108" s="142">
        <v>0</v>
      </c>
      <c r="AD108" s="143">
        <f t="shared" si="1"/>
        <v>0</v>
      </c>
      <c r="AE108" s="66"/>
      <c r="AF108" s="62"/>
      <c r="AG108" s="62"/>
      <c r="AH108" s="62"/>
      <c r="AI108" s="62"/>
      <c r="AJ108" s="62"/>
      <c r="AK108" s="62"/>
      <c r="AL108" s="62"/>
      <c r="AM108" s="62"/>
    </row>
    <row r="109" spans="1:39" ht="211.5" hidden="1" customHeight="1" x14ac:dyDescent="0.25">
      <c r="A109" s="75"/>
      <c r="B109" s="89">
        <v>104</v>
      </c>
      <c r="C109" s="70" t="s">
        <v>150</v>
      </c>
      <c r="D109" s="70" t="s">
        <v>151</v>
      </c>
      <c r="E109" s="29" t="s">
        <v>671</v>
      </c>
      <c r="F109" s="29" t="s">
        <v>28</v>
      </c>
      <c r="G109" s="29" t="s">
        <v>213</v>
      </c>
      <c r="H109" s="29" t="s">
        <v>720</v>
      </c>
      <c r="I109" s="158" t="s">
        <v>721</v>
      </c>
      <c r="J109" s="61" t="s">
        <v>722</v>
      </c>
      <c r="K109" s="90" t="s">
        <v>723</v>
      </c>
      <c r="L109" s="91" t="s">
        <v>724</v>
      </c>
      <c r="M109" s="29" t="s">
        <v>725</v>
      </c>
      <c r="N109" s="29" t="s">
        <v>335</v>
      </c>
      <c r="O109" s="92"/>
      <c r="P109" s="92"/>
      <c r="Q109" s="92" t="s">
        <v>169</v>
      </c>
      <c r="R109" s="92"/>
      <c r="S109" s="92"/>
      <c r="T109" s="92" t="s">
        <v>169</v>
      </c>
      <c r="U109" s="92"/>
      <c r="V109" s="92"/>
      <c r="W109" s="93" t="s">
        <v>169</v>
      </c>
      <c r="X109" s="93"/>
      <c r="Y109" s="93" t="s">
        <v>169</v>
      </c>
      <c r="Z109" s="118" t="s">
        <v>726</v>
      </c>
      <c r="AA109" s="29" t="s">
        <v>212</v>
      </c>
      <c r="AB109" s="141">
        <v>4</v>
      </c>
      <c r="AC109" s="142">
        <v>0</v>
      </c>
      <c r="AD109" s="143">
        <f t="shared" si="1"/>
        <v>0</v>
      </c>
      <c r="AE109" s="66"/>
    </row>
    <row r="110" spans="1:39" s="75" customFormat="1" ht="209.25" hidden="1" customHeight="1" x14ac:dyDescent="0.25">
      <c r="A110" s="83"/>
      <c r="B110" s="89">
        <v>105</v>
      </c>
      <c r="C110" s="70" t="s">
        <v>150</v>
      </c>
      <c r="D110" s="70" t="s">
        <v>151</v>
      </c>
      <c r="E110" s="29" t="s">
        <v>671</v>
      </c>
      <c r="F110" s="29" t="s">
        <v>28</v>
      </c>
      <c r="G110" s="97" t="s">
        <v>221</v>
      </c>
      <c r="H110" s="29" t="s">
        <v>720</v>
      </c>
      <c r="I110" s="158" t="s">
        <v>727</v>
      </c>
      <c r="J110" s="61" t="s">
        <v>728</v>
      </c>
      <c r="K110" s="90" t="s">
        <v>723</v>
      </c>
      <c r="L110" s="91" t="s">
        <v>729</v>
      </c>
      <c r="M110" s="29" t="s">
        <v>730</v>
      </c>
      <c r="N110" s="29" t="s">
        <v>210</v>
      </c>
      <c r="O110" s="92"/>
      <c r="P110" s="92"/>
      <c r="Q110" s="92" t="s">
        <v>169</v>
      </c>
      <c r="R110" s="92"/>
      <c r="S110" s="92"/>
      <c r="T110" s="92" t="s">
        <v>169</v>
      </c>
      <c r="U110" s="92"/>
      <c r="V110" s="92"/>
      <c r="W110" s="93" t="s">
        <v>169</v>
      </c>
      <c r="X110" s="93"/>
      <c r="Y110" s="93" t="s">
        <v>169</v>
      </c>
      <c r="Z110" s="118" t="s">
        <v>731</v>
      </c>
      <c r="AA110" s="29" t="s">
        <v>212</v>
      </c>
      <c r="AB110" s="141">
        <v>4</v>
      </c>
      <c r="AC110" s="142">
        <v>0</v>
      </c>
      <c r="AD110" s="143">
        <f t="shared" si="1"/>
        <v>0</v>
      </c>
      <c r="AE110" s="66"/>
      <c r="AF110" s="62"/>
      <c r="AG110" s="62"/>
      <c r="AH110" s="62"/>
      <c r="AI110" s="62"/>
      <c r="AJ110" s="62"/>
      <c r="AK110" s="62"/>
      <c r="AL110" s="62"/>
      <c r="AM110" s="62"/>
    </row>
    <row r="111" spans="1:39" s="75" customFormat="1" ht="207" customHeight="1" x14ac:dyDescent="0.25">
      <c r="B111" s="89">
        <v>106</v>
      </c>
      <c r="C111" s="70" t="s">
        <v>150</v>
      </c>
      <c r="D111" s="70" t="s">
        <v>151</v>
      </c>
      <c r="E111" s="29" t="s">
        <v>671</v>
      </c>
      <c r="F111" s="29" t="s">
        <v>28</v>
      </c>
      <c r="G111" s="29" t="s">
        <v>225</v>
      </c>
      <c r="H111" s="29" t="s">
        <v>720</v>
      </c>
      <c r="I111" s="158" t="s">
        <v>732</v>
      </c>
      <c r="J111" s="61" t="s">
        <v>733</v>
      </c>
      <c r="K111" s="90" t="s">
        <v>723</v>
      </c>
      <c r="L111" s="91" t="s">
        <v>300</v>
      </c>
      <c r="M111" s="29" t="s">
        <v>730</v>
      </c>
      <c r="N111" s="29" t="s">
        <v>335</v>
      </c>
      <c r="O111" s="92"/>
      <c r="P111" s="92"/>
      <c r="Q111" s="92" t="s">
        <v>169</v>
      </c>
      <c r="R111" s="92"/>
      <c r="S111" s="92"/>
      <c r="T111" s="92" t="s">
        <v>169</v>
      </c>
      <c r="U111" s="92"/>
      <c r="V111" s="92"/>
      <c r="W111" s="93" t="s">
        <v>169</v>
      </c>
      <c r="X111" s="93"/>
      <c r="Y111" s="93" t="s">
        <v>169</v>
      </c>
      <c r="Z111" s="118" t="s">
        <v>734</v>
      </c>
      <c r="AA111" s="29" t="s">
        <v>212</v>
      </c>
      <c r="AB111" s="141">
        <v>4</v>
      </c>
      <c r="AC111" s="142">
        <v>0</v>
      </c>
      <c r="AD111" s="143">
        <f t="shared" si="1"/>
        <v>0</v>
      </c>
      <c r="AE111" s="66"/>
      <c r="AF111" s="62"/>
      <c r="AG111" s="62"/>
      <c r="AH111" s="62"/>
      <c r="AI111" s="62"/>
      <c r="AJ111" s="62"/>
      <c r="AK111" s="62"/>
      <c r="AL111" s="62"/>
      <c r="AM111" s="62"/>
    </row>
    <row r="112" spans="1:39" s="75" customFormat="1" ht="324.75" hidden="1" customHeight="1" x14ac:dyDescent="0.25">
      <c r="B112" s="89">
        <v>107</v>
      </c>
      <c r="C112" s="70" t="s">
        <v>150</v>
      </c>
      <c r="D112" s="70" t="s">
        <v>151</v>
      </c>
      <c r="E112" s="29" t="s">
        <v>671</v>
      </c>
      <c r="F112" s="29" t="s">
        <v>28</v>
      </c>
      <c r="G112" s="29" t="s">
        <v>213</v>
      </c>
      <c r="H112" s="29" t="s">
        <v>735</v>
      </c>
      <c r="I112" s="158" t="s">
        <v>736</v>
      </c>
      <c r="J112" s="119" t="s">
        <v>737</v>
      </c>
      <c r="K112" s="90" t="s">
        <v>738</v>
      </c>
      <c r="L112" s="91" t="s">
        <v>739</v>
      </c>
      <c r="M112" s="91" t="s">
        <v>740</v>
      </c>
      <c r="N112" s="29" t="s">
        <v>335</v>
      </c>
      <c r="O112" s="92"/>
      <c r="P112" s="92"/>
      <c r="Q112" s="92"/>
      <c r="R112" s="92"/>
      <c r="S112" s="92"/>
      <c r="T112" s="92" t="s">
        <v>169</v>
      </c>
      <c r="U112" s="92"/>
      <c r="V112" s="92"/>
      <c r="W112" s="93"/>
      <c r="X112" s="93"/>
      <c r="Y112" s="93" t="s">
        <v>169</v>
      </c>
      <c r="Z112" s="130" t="s">
        <v>741</v>
      </c>
      <c r="AA112" s="29" t="s">
        <v>212</v>
      </c>
      <c r="AB112" s="141">
        <v>2</v>
      </c>
      <c r="AC112" s="142">
        <v>0</v>
      </c>
      <c r="AD112" s="143">
        <f t="shared" si="1"/>
        <v>0</v>
      </c>
      <c r="AE112" s="66"/>
      <c r="AF112" s="62"/>
      <c r="AG112" s="62"/>
      <c r="AH112" s="62"/>
      <c r="AI112" s="62"/>
      <c r="AJ112" s="62"/>
      <c r="AK112" s="62"/>
      <c r="AL112" s="62"/>
      <c r="AM112" s="62"/>
    </row>
    <row r="113" spans="1:39" s="75" customFormat="1" ht="307.5" hidden="1" customHeight="1" x14ac:dyDescent="0.25">
      <c r="B113" s="89">
        <v>108</v>
      </c>
      <c r="C113" s="70" t="s">
        <v>150</v>
      </c>
      <c r="D113" s="70" t="s">
        <v>151</v>
      </c>
      <c r="E113" s="29" t="s">
        <v>671</v>
      </c>
      <c r="F113" s="29" t="s">
        <v>28</v>
      </c>
      <c r="G113" s="97" t="s">
        <v>221</v>
      </c>
      <c r="H113" s="29" t="s">
        <v>735</v>
      </c>
      <c r="I113" s="158" t="s">
        <v>742</v>
      </c>
      <c r="J113" s="61" t="s">
        <v>743</v>
      </c>
      <c r="K113" s="90" t="s">
        <v>738</v>
      </c>
      <c r="L113" s="91" t="s">
        <v>729</v>
      </c>
      <c r="M113" s="91" t="s">
        <v>730</v>
      </c>
      <c r="N113" s="29" t="s">
        <v>210</v>
      </c>
      <c r="O113" s="92"/>
      <c r="P113" s="92"/>
      <c r="Q113" s="92"/>
      <c r="R113" s="92"/>
      <c r="S113" s="92"/>
      <c r="T113" s="92" t="s">
        <v>169</v>
      </c>
      <c r="U113" s="92"/>
      <c r="V113" s="92"/>
      <c r="W113" s="93"/>
      <c r="X113" s="93"/>
      <c r="Y113" s="93" t="s">
        <v>169</v>
      </c>
      <c r="Z113" s="130" t="s">
        <v>741</v>
      </c>
      <c r="AA113" s="29" t="s">
        <v>212</v>
      </c>
      <c r="AB113" s="141">
        <v>2</v>
      </c>
      <c r="AC113" s="142">
        <v>0</v>
      </c>
      <c r="AD113" s="143">
        <f t="shared" si="1"/>
        <v>0</v>
      </c>
      <c r="AE113" s="66"/>
      <c r="AF113" s="62"/>
      <c r="AG113" s="62"/>
      <c r="AH113" s="62"/>
      <c r="AI113" s="62"/>
      <c r="AJ113" s="62"/>
      <c r="AK113" s="62"/>
      <c r="AL113" s="62"/>
      <c r="AM113" s="62"/>
    </row>
    <row r="114" spans="1:39" s="75" customFormat="1" ht="298.5" customHeight="1" x14ac:dyDescent="0.25">
      <c r="B114" s="89">
        <v>109</v>
      </c>
      <c r="C114" s="70" t="s">
        <v>150</v>
      </c>
      <c r="D114" s="70" t="s">
        <v>151</v>
      </c>
      <c r="E114" s="29" t="s">
        <v>671</v>
      </c>
      <c r="F114" s="29" t="s">
        <v>28</v>
      </c>
      <c r="G114" s="29" t="s">
        <v>225</v>
      </c>
      <c r="H114" s="29" t="s">
        <v>735</v>
      </c>
      <c r="I114" s="158" t="s">
        <v>744</v>
      </c>
      <c r="J114" s="61" t="s">
        <v>745</v>
      </c>
      <c r="K114" s="90" t="s">
        <v>738</v>
      </c>
      <c r="L114" s="29" t="s">
        <v>300</v>
      </c>
      <c r="M114" s="29" t="s">
        <v>730</v>
      </c>
      <c r="N114" s="29" t="s">
        <v>335</v>
      </c>
      <c r="O114" s="92"/>
      <c r="P114" s="92"/>
      <c r="Q114" s="92"/>
      <c r="R114" s="92"/>
      <c r="S114" s="92"/>
      <c r="T114" s="92" t="s">
        <v>169</v>
      </c>
      <c r="U114" s="92"/>
      <c r="V114" s="92"/>
      <c r="W114" s="93"/>
      <c r="X114" s="93"/>
      <c r="Y114" s="93" t="s">
        <v>169</v>
      </c>
      <c r="Z114" s="130" t="s">
        <v>741</v>
      </c>
      <c r="AA114" s="29" t="s">
        <v>212</v>
      </c>
      <c r="AB114" s="141">
        <v>2</v>
      </c>
      <c r="AC114" s="142">
        <v>0</v>
      </c>
      <c r="AD114" s="143">
        <f t="shared" si="1"/>
        <v>0</v>
      </c>
      <c r="AE114" s="66"/>
      <c r="AF114" s="62"/>
      <c r="AG114" s="62"/>
      <c r="AH114" s="62"/>
      <c r="AI114" s="62"/>
      <c r="AJ114" s="62"/>
      <c r="AK114" s="62"/>
      <c r="AL114" s="62"/>
      <c r="AM114" s="62"/>
    </row>
    <row r="115" spans="1:39" s="28" customFormat="1" ht="115.5" hidden="1" customHeight="1" x14ac:dyDescent="0.25">
      <c r="A115" s="75"/>
      <c r="B115" s="89">
        <v>110</v>
      </c>
      <c r="C115" s="120" t="s">
        <v>150</v>
      </c>
      <c r="D115" s="70" t="s">
        <v>151</v>
      </c>
      <c r="E115" s="110" t="s">
        <v>671</v>
      </c>
      <c r="F115" s="110" t="s">
        <v>28</v>
      </c>
      <c r="G115" s="110" t="s">
        <v>135</v>
      </c>
      <c r="H115" s="110" t="s">
        <v>746</v>
      </c>
      <c r="I115" s="159" t="s">
        <v>747</v>
      </c>
      <c r="J115" s="94" t="s">
        <v>748</v>
      </c>
      <c r="K115" s="121" t="s">
        <v>749</v>
      </c>
      <c r="L115" s="110" t="s">
        <v>750</v>
      </c>
      <c r="M115" s="110" t="s">
        <v>695</v>
      </c>
      <c r="N115" s="110" t="s">
        <v>210</v>
      </c>
      <c r="O115" s="92"/>
      <c r="P115" s="92"/>
      <c r="Q115" s="92"/>
      <c r="R115" s="92"/>
      <c r="S115" s="92"/>
      <c r="T115" s="92"/>
      <c r="U115" s="92" t="s">
        <v>169</v>
      </c>
      <c r="V115" s="92"/>
      <c r="W115" s="93"/>
      <c r="X115" s="93"/>
      <c r="Y115" s="92" t="s">
        <v>169</v>
      </c>
      <c r="Z115" s="94" t="s">
        <v>751</v>
      </c>
      <c r="AA115" s="101" t="s">
        <v>752</v>
      </c>
      <c r="AB115" s="141">
        <v>2</v>
      </c>
      <c r="AC115" s="142">
        <v>0</v>
      </c>
      <c r="AD115" s="143">
        <f t="shared" si="1"/>
        <v>0</v>
      </c>
      <c r="AE115" s="66"/>
      <c r="AF115" s="62"/>
      <c r="AG115" s="62"/>
      <c r="AH115" s="62"/>
      <c r="AI115" s="62"/>
      <c r="AJ115" s="62"/>
      <c r="AK115" s="62"/>
      <c r="AL115" s="62"/>
      <c r="AM115" s="62"/>
    </row>
    <row r="116" spans="1:39" ht="75" hidden="1" customHeight="1" x14ac:dyDescent="0.25">
      <c r="B116" s="89">
        <v>111</v>
      </c>
      <c r="C116" s="70" t="s">
        <v>150</v>
      </c>
      <c r="D116" s="70" t="s">
        <v>151</v>
      </c>
      <c r="E116" s="29" t="s">
        <v>753</v>
      </c>
      <c r="F116" s="29" t="s">
        <v>754</v>
      </c>
      <c r="G116" s="29" t="s">
        <v>213</v>
      </c>
      <c r="H116" s="29" t="s">
        <v>755</v>
      </c>
      <c r="I116" s="158" t="s">
        <v>756</v>
      </c>
      <c r="J116" s="61" t="s">
        <v>757</v>
      </c>
      <c r="K116" s="100" t="s">
        <v>281</v>
      </c>
      <c r="L116" s="29" t="s">
        <v>758</v>
      </c>
      <c r="M116" s="29" t="s">
        <v>759</v>
      </c>
      <c r="N116" s="29" t="s">
        <v>335</v>
      </c>
      <c r="O116" s="92" t="s">
        <v>169</v>
      </c>
      <c r="P116" s="92"/>
      <c r="Q116" s="92"/>
      <c r="R116" s="92"/>
      <c r="S116" s="92"/>
      <c r="T116" s="92"/>
      <c r="U116" s="92"/>
      <c r="V116" s="92"/>
      <c r="W116" s="103"/>
      <c r="X116" s="103"/>
      <c r="Y116" s="103"/>
      <c r="Z116" s="94" t="s">
        <v>760</v>
      </c>
      <c r="AA116" s="29" t="s">
        <v>212</v>
      </c>
      <c r="AB116" s="141">
        <v>1</v>
      </c>
      <c r="AC116" s="142">
        <v>0</v>
      </c>
      <c r="AD116" s="143">
        <f t="shared" si="1"/>
        <v>0</v>
      </c>
    </row>
    <row r="117" spans="1:39" s="75" customFormat="1" ht="119.45" hidden="1" customHeight="1" x14ac:dyDescent="0.25">
      <c r="A117" s="84"/>
      <c r="B117" s="89">
        <v>112</v>
      </c>
      <c r="C117" s="70" t="s">
        <v>159</v>
      </c>
      <c r="D117" s="70" t="s">
        <v>160</v>
      </c>
      <c r="E117" s="29" t="s">
        <v>753</v>
      </c>
      <c r="F117" s="29" t="s">
        <v>761</v>
      </c>
      <c r="G117" s="29" t="s">
        <v>213</v>
      </c>
      <c r="H117" s="29" t="s">
        <v>762</v>
      </c>
      <c r="I117" s="158" t="s">
        <v>763</v>
      </c>
      <c r="J117" s="99" t="s">
        <v>764</v>
      </c>
      <c r="K117" s="90" t="s">
        <v>765</v>
      </c>
      <c r="L117" s="29" t="s">
        <v>758</v>
      </c>
      <c r="M117" s="29" t="s">
        <v>219</v>
      </c>
      <c r="N117" s="29" t="s">
        <v>210</v>
      </c>
      <c r="O117" s="92"/>
      <c r="P117" s="92"/>
      <c r="Q117" s="92" t="s">
        <v>169</v>
      </c>
      <c r="R117" s="92"/>
      <c r="S117" s="92"/>
      <c r="T117" s="92" t="s">
        <v>169</v>
      </c>
      <c r="U117" s="92"/>
      <c r="V117" s="92"/>
      <c r="W117" s="93" t="s">
        <v>169</v>
      </c>
      <c r="X117" s="93"/>
      <c r="Y117" s="93" t="s">
        <v>169</v>
      </c>
      <c r="Z117" s="94" t="s">
        <v>766</v>
      </c>
      <c r="AA117" s="101" t="s">
        <v>752</v>
      </c>
      <c r="AB117" s="141">
        <v>4</v>
      </c>
      <c r="AC117" s="142">
        <v>0</v>
      </c>
      <c r="AD117" s="143">
        <f t="shared" si="1"/>
        <v>0</v>
      </c>
      <c r="AE117" s="66"/>
      <c r="AF117" s="62"/>
      <c r="AG117" s="62"/>
      <c r="AH117" s="62"/>
      <c r="AI117" s="62"/>
      <c r="AJ117" s="62"/>
      <c r="AK117" s="62"/>
      <c r="AL117" s="62"/>
      <c r="AM117" s="62"/>
    </row>
    <row r="118" spans="1:39" s="75" customFormat="1" ht="123.95" hidden="1" customHeight="1" x14ac:dyDescent="0.25">
      <c r="A118" s="84"/>
      <c r="B118" s="89">
        <v>113</v>
      </c>
      <c r="C118" s="70" t="s">
        <v>159</v>
      </c>
      <c r="D118" s="70" t="s">
        <v>767</v>
      </c>
      <c r="E118" s="29" t="s">
        <v>753</v>
      </c>
      <c r="F118" s="29" t="s">
        <v>761</v>
      </c>
      <c r="G118" s="97" t="s">
        <v>221</v>
      </c>
      <c r="H118" s="29" t="s">
        <v>762</v>
      </c>
      <c r="I118" s="158" t="s">
        <v>768</v>
      </c>
      <c r="J118" s="99" t="s">
        <v>764</v>
      </c>
      <c r="K118" s="90" t="s">
        <v>769</v>
      </c>
      <c r="L118" s="91" t="s">
        <v>770</v>
      </c>
      <c r="M118" s="29" t="s">
        <v>303</v>
      </c>
      <c r="N118" s="29" t="s">
        <v>335</v>
      </c>
      <c r="O118" s="92"/>
      <c r="P118" s="92"/>
      <c r="Q118" s="92" t="s">
        <v>169</v>
      </c>
      <c r="R118" s="92"/>
      <c r="S118" s="92"/>
      <c r="T118" s="92" t="s">
        <v>169</v>
      </c>
      <c r="U118" s="92"/>
      <c r="V118" s="92"/>
      <c r="W118" s="93" t="s">
        <v>169</v>
      </c>
      <c r="X118" s="93"/>
      <c r="Y118" s="93" t="s">
        <v>169</v>
      </c>
      <c r="Z118" s="94" t="s">
        <v>771</v>
      </c>
      <c r="AA118" s="101" t="s">
        <v>752</v>
      </c>
      <c r="AB118" s="141">
        <v>4</v>
      </c>
      <c r="AC118" s="142">
        <v>0</v>
      </c>
      <c r="AD118" s="143">
        <f t="shared" si="1"/>
        <v>0</v>
      </c>
      <c r="AE118" s="66"/>
      <c r="AF118" s="62"/>
      <c r="AG118" s="62"/>
      <c r="AH118" s="62"/>
      <c r="AI118" s="62"/>
      <c r="AJ118" s="62"/>
      <c r="AK118" s="62"/>
      <c r="AL118" s="62"/>
      <c r="AM118" s="62"/>
    </row>
    <row r="119" spans="1:39" s="75" customFormat="1" ht="123.6" customHeight="1" x14ac:dyDescent="0.25">
      <c r="A119" s="84"/>
      <c r="B119" s="89">
        <v>114</v>
      </c>
      <c r="C119" s="70" t="s">
        <v>159</v>
      </c>
      <c r="D119" s="70" t="s">
        <v>160</v>
      </c>
      <c r="E119" s="29" t="s">
        <v>753</v>
      </c>
      <c r="F119" s="29" t="s">
        <v>761</v>
      </c>
      <c r="G119" s="29" t="s">
        <v>225</v>
      </c>
      <c r="H119" s="29" t="s">
        <v>762</v>
      </c>
      <c r="I119" s="158" t="s">
        <v>772</v>
      </c>
      <c r="J119" s="99" t="s">
        <v>764</v>
      </c>
      <c r="K119" s="90" t="s">
        <v>773</v>
      </c>
      <c r="L119" s="29" t="s">
        <v>591</v>
      </c>
      <c r="M119" s="91" t="s">
        <v>300</v>
      </c>
      <c r="N119" s="29" t="s">
        <v>335</v>
      </c>
      <c r="O119" s="92"/>
      <c r="P119" s="92"/>
      <c r="Q119" s="92" t="s">
        <v>169</v>
      </c>
      <c r="R119" s="92"/>
      <c r="S119" s="92"/>
      <c r="T119" s="92" t="s">
        <v>169</v>
      </c>
      <c r="U119" s="92"/>
      <c r="V119" s="92"/>
      <c r="W119" s="93" t="s">
        <v>169</v>
      </c>
      <c r="X119" s="93"/>
      <c r="Y119" s="93" t="s">
        <v>169</v>
      </c>
      <c r="Z119" s="94" t="s">
        <v>774</v>
      </c>
      <c r="AA119" s="101" t="s">
        <v>752</v>
      </c>
      <c r="AB119" s="141">
        <v>4</v>
      </c>
      <c r="AC119" s="142">
        <v>0</v>
      </c>
      <c r="AD119" s="143">
        <f t="shared" si="1"/>
        <v>0</v>
      </c>
      <c r="AE119" s="66"/>
      <c r="AF119" s="62"/>
      <c r="AG119" s="62"/>
      <c r="AH119" s="62"/>
      <c r="AI119" s="62"/>
      <c r="AJ119" s="62"/>
      <c r="AK119" s="62"/>
      <c r="AL119" s="62"/>
      <c r="AM119" s="62"/>
    </row>
    <row r="120" spans="1:39" ht="105.75" hidden="1" customHeight="1" x14ac:dyDescent="0.25">
      <c r="B120" s="89">
        <v>115</v>
      </c>
      <c r="C120" s="70" t="s">
        <v>159</v>
      </c>
      <c r="D120" s="70" t="s">
        <v>775</v>
      </c>
      <c r="E120" s="29" t="s">
        <v>753</v>
      </c>
      <c r="F120" s="29" t="s">
        <v>761</v>
      </c>
      <c r="G120" s="29" t="s">
        <v>135</v>
      </c>
      <c r="H120" s="29" t="s">
        <v>776</v>
      </c>
      <c r="I120" s="158" t="s">
        <v>777</v>
      </c>
      <c r="J120" s="119" t="s">
        <v>778</v>
      </c>
      <c r="K120" s="90" t="s">
        <v>779</v>
      </c>
      <c r="L120" s="29" t="s">
        <v>234</v>
      </c>
      <c r="M120" s="29" t="s">
        <v>234</v>
      </c>
      <c r="N120" s="29" t="s">
        <v>210</v>
      </c>
      <c r="O120" s="92"/>
      <c r="P120" s="92"/>
      <c r="Q120" s="92" t="s">
        <v>169</v>
      </c>
      <c r="R120" s="92"/>
      <c r="S120" s="92"/>
      <c r="T120" s="92" t="s">
        <v>169</v>
      </c>
      <c r="U120" s="92"/>
      <c r="V120" s="92"/>
      <c r="W120" s="93" t="s">
        <v>169</v>
      </c>
      <c r="X120" s="93"/>
      <c r="Y120" s="93" t="s">
        <v>169</v>
      </c>
      <c r="Z120" s="94" t="s">
        <v>780</v>
      </c>
      <c r="AA120" s="110" t="s">
        <v>212</v>
      </c>
      <c r="AB120" s="141">
        <v>4</v>
      </c>
      <c r="AC120" s="142">
        <v>0</v>
      </c>
      <c r="AD120" s="143">
        <f t="shared" si="1"/>
        <v>0</v>
      </c>
    </row>
    <row r="121" spans="1:39" ht="75" hidden="1" customHeight="1" x14ac:dyDescent="0.25">
      <c r="B121" s="89">
        <v>116</v>
      </c>
      <c r="C121" s="70"/>
      <c r="D121" s="70"/>
      <c r="E121" s="29" t="s">
        <v>753</v>
      </c>
      <c r="F121" s="29" t="s">
        <v>781</v>
      </c>
      <c r="G121" s="29" t="s">
        <v>135</v>
      </c>
      <c r="H121" s="29" t="s">
        <v>782</v>
      </c>
      <c r="I121" s="158" t="s">
        <v>783</v>
      </c>
      <c r="J121" s="61" t="s">
        <v>784</v>
      </c>
      <c r="K121" s="90" t="s">
        <v>785</v>
      </c>
      <c r="L121" s="29" t="s">
        <v>786</v>
      </c>
      <c r="M121" s="91" t="s">
        <v>234</v>
      </c>
      <c r="N121" s="29" t="s">
        <v>210</v>
      </c>
      <c r="O121" s="92" t="s">
        <v>169</v>
      </c>
      <c r="P121" s="92"/>
      <c r="Q121" s="92"/>
      <c r="R121" s="92"/>
      <c r="S121" s="92"/>
      <c r="T121" s="92"/>
      <c r="U121" s="92"/>
      <c r="V121" s="92"/>
      <c r="W121" s="93"/>
      <c r="X121" s="93"/>
      <c r="Y121" s="93"/>
      <c r="Z121" s="94" t="s">
        <v>787</v>
      </c>
      <c r="AA121" s="110" t="s">
        <v>212</v>
      </c>
      <c r="AB121" s="141">
        <v>3</v>
      </c>
      <c r="AC121" s="142">
        <v>0</v>
      </c>
      <c r="AD121" s="143">
        <f t="shared" si="1"/>
        <v>0</v>
      </c>
    </row>
    <row r="122" spans="1:39" ht="115.5" hidden="1" customHeight="1" x14ac:dyDescent="0.25">
      <c r="B122" s="89">
        <v>117</v>
      </c>
      <c r="C122" s="70" t="s">
        <v>159</v>
      </c>
      <c r="D122" s="70" t="s">
        <v>775</v>
      </c>
      <c r="E122" s="29" t="s">
        <v>753</v>
      </c>
      <c r="F122" s="29" t="s">
        <v>781</v>
      </c>
      <c r="G122" s="29" t="s">
        <v>135</v>
      </c>
      <c r="H122" s="29" t="s">
        <v>782</v>
      </c>
      <c r="I122" s="158" t="s">
        <v>788</v>
      </c>
      <c r="J122" s="61" t="s">
        <v>789</v>
      </c>
      <c r="K122" s="90" t="s">
        <v>790</v>
      </c>
      <c r="L122" s="29" t="s">
        <v>791</v>
      </c>
      <c r="M122" s="91" t="s">
        <v>234</v>
      </c>
      <c r="N122" s="29" t="s">
        <v>210</v>
      </c>
      <c r="O122" s="92" t="s">
        <v>169</v>
      </c>
      <c r="P122" s="92"/>
      <c r="Q122" s="92" t="s">
        <v>169</v>
      </c>
      <c r="R122" s="92"/>
      <c r="S122" s="92" t="s">
        <v>169</v>
      </c>
      <c r="T122" s="92"/>
      <c r="U122" s="92" t="s">
        <v>169</v>
      </c>
      <c r="V122" s="92"/>
      <c r="W122" s="93" t="s">
        <v>169</v>
      </c>
      <c r="X122" s="93"/>
      <c r="Y122" s="93" t="s">
        <v>169</v>
      </c>
      <c r="Z122" s="94" t="s">
        <v>792</v>
      </c>
      <c r="AA122" s="101" t="s">
        <v>752</v>
      </c>
      <c r="AB122" s="141">
        <v>6</v>
      </c>
      <c r="AC122" s="142">
        <v>0</v>
      </c>
      <c r="AD122" s="143">
        <f t="shared" si="1"/>
        <v>0</v>
      </c>
      <c r="AE122" s="66"/>
    </row>
    <row r="123" spans="1:39" s="75" customFormat="1" ht="156" hidden="1" customHeight="1" x14ac:dyDescent="0.25">
      <c r="A123" s="62"/>
      <c r="B123" s="89">
        <v>118</v>
      </c>
      <c r="C123" s="70" t="s">
        <v>159</v>
      </c>
      <c r="D123" s="70" t="s">
        <v>775</v>
      </c>
      <c r="E123" s="29" t="s">
        <v>753</v>
      </c>
      <c r="F123" s="29" t="s">
        <v>754</v>
      </c>
      <c r="G123" s="29" t="s">
        <v>135</v>
      </c>
      <c r="H123" s="29" t="s">
        <v>793</v>
      </c>
      <c r="I123" s="158" t="s">
        <v>794</v>
      </c>
      <c r="J123" s="61" t="s">
        <v>795</v>
      </c>
      <c r="K123" s="90" t="s">
        <v>796</v>
      </c>
      <c r="L123" s="29" t="s">
        <v>249</v>
      </c>
      <c r="M123" s="29" t="s">
        <v>234</v>
      </c>
      <c r="N123" s="29" t="s">
        <v>210</v>
      </c>
      <c r="O123" s="92"/>
      <c r="P123" s="92"/>
      <c r="Q123" s="92" t="s">
        <v>169</v>
      </c>
      <c r="R123" s="92"/>
      <c r="S123" s="92" t="s">
        <v>169</v>
      </c>
      <c r="T123" s="92"/>
      <c r="U123" s="92"/>
      <c r="V123" s="92" t="s">
        <v>169</v>
      </c>
      <c r="W123" s="93"/>
      <c r="X123" s="93"/>
      <c r="Y123" s="93" t="s">
        <v>169</v>
      </c>
      <c r="Z123" s="122" t="s">
        <v>797</v>
      </c>
      <c r="AA123" s="101" t="s">
        <v>752</v>
      </c>
      <c r="AB123" s="141">
        <v>4</v>
      </c>
      <c r="AC123" s="142">
        <v>0</v>
      </c>
      <c r="AD123" s="143">
        <f t="shared" si="1"/>
        <v>0</v>
      </c>
      <c r="AE123" s="66"/>
      <c r="AF123" s="62"/>
      <c r="AG123" s="62"/>
      <c r="AH123" s="62"/>
      <c r="AI123" s="62"/>
      <c r="AJ123" s="62"/>
      <c r="AK123" s="62"/>
      <c r="AL123" s="62"/>
      <c r="AM123" s="62"/>
    </row>
    <row r="124" spans="1:39" s="75" customFormat="1" ht="116.25" hidden="1" customHeight="1" x14ac:dyDescent="0.25">
      <c r="A124" s="62"/>
      <c r="B124" s="89">
        <v>119</v>
      </c>
      <c r="C124" s="70"/>
      <c r="D124" s="70"/>
      <c r="E124" s="29" t="s">
        <v>753</v>
      </c>
      <c r="F124" s="29" t="s">
        <v>781</v>
      </c>
      <c r="G124" s="29" t="s">
        <v>135</v>
      </c>
      <c r="H124" s="29" t="s">
        <v>793</v>
      </c>
      <c r="I124" s="158" t="s">
        <v>798</v>
      </c>
      <c r="J124" s="61" t="s">
        <v>799</v>
      </c>
      <c r="K124" s="90" t="s">
        <v>800</v>
      </c>
      <c r="L124" s="29" t="s">
        <v>274</v>
      </c>
      <c r="M124" s="29" t="s">
        <v>493</v>
      </c>
      <c r="N124" s="29" t="s">
        <v>210</v>
      </c>
      <c r="O124" s="92"/>
      <c r="P124" s="92"/>
      <c r="Q124" s="92" t="s">
        <v>169</v>
      </c>
      <c r="R124" s="92"/>
      <c r="S124" s="92"/>
      <c r="T124" s="92" t="s">
        <v>169</v>
      </c>
      <c r="U124" s="92"/>
      <c r="V124" s="92"/>
      <c r="W124" s="93" t="s">
        <v>169</v>
      </c>
      <c r="X124" s="93"/>
      <c r="Y124" s="93" t="s">
        <v>169</v>
      </c>
      <c r="Z124" s="99" t="s">
        <v>801</v>
      </c>
      <c r="AA124" s="29" t="s">
        <v>212</v>
      </c>
      <c r="AB124" s="141">
        <v>8</v>
      </c>
      <c r="AC124" s="142">
        <v>0</v>
      </c>
      <c r="AD124" s="143">
        <f t="shared" si="1"/>
        <v>0</v>
      </c>
      <c r="AE124" s="67"/>
      <c r="AF124" s="62"/>
      <c r="AG124" s="62"/>
      <c r="AH124" s="62"/>
      <c r="AI124" s="62"/>
      <c r="AJ124" s="62"/>
      <c r="AK124" s="62"/>
      <c r="AL124" s="62"/>
      <c r="AM124" s="62"/>
    </row>
    <row r="125" spans="1:39" s="75" customFormat="1" ht="116.25" hidden="1" customHeight="1" x14ac:dyDescent="0.25">
      <c r="A125" s="62"/>
      <c r="B125" s="89">
        <v>120</v>
      </c>
      <c r="C125" s="70"/>
      <c r="D125" s="70"/>
      <c r="E125" s="29" t="s">
        <v>753</v>
      </c>
      <c r="F125" s="29" t="s">
        <v>781</v>
      </c>
      <c r="G125" s="97" t="s">
        <v>221</v>
      </c>
      <c r="H125" s="29" t="s">
        <v>793</v>
      </c>
      <c r="I125" s="158" t="s">
        <v>802</v>
      </c>
      <c r="J125" s="61" t="s">
        <v>803</v>
      </c>
      <c r="K125" s="90" t="s">
        <v>800</v>
      </c>
      <c r="L125" s="29" t="s">
        <v>804</v>
      </c>
      <c r="M125" s="29" t="s">
        <v>804</v>
      </c>
      <c r="N125" s="29" t="s">
        <v>210</v>
      </c>
      <c r="O125" s="92"/>
      <c r="P125" s="92"/>
      <c r="Q125" s="92" t="s">
        <v>169</v>
      </c>
      <c r="R125" s="92"/>
      <c r="S125" s="92"/>
      <c r="T125" s="92" t="s">
        <v>169</v>
      </c>
      <c r="U125" s="92"/>
      <c r="V125" s="92"/>
      <c r="W125" s="93" t="s">
        <v>169</v>
      </c>
      <c r="X125" s="93"/>
      <c r="Y125" s="93" t="s">
        <v>169</v>
      </c>
      <c r="Z125" s="99" t="s">
        <v>805</v>
      </c>
      <c r="AA125" s="29" t="s">
        <v>212</v>
      </c>
      <c r="AB125" s="141">
        <v>8</v>
      </c>
      <c r="AC125" s="142">
        <v>0</v>
      </c>
      <c r="AD125" s="143">
        <f t="shared" si="1"/>
        <v>0</v>
      </c>
      <c r="AE125" s="67"/>
      <c r="AF125" s="62"/>
      <c r="AG125" s="62"/>
      <c r="AH125" s="62"/>
      <c r="AI125" s="62"/>
      <c r="AJ125" s="62"/>
      <c r="AK125" s="62"/>
      <c r="AL125" s="62"/>
      <c r="AM125" s="62"/>
    </row>
    <row r="126" spans="1:39" s="84" customFormat="1" ht="118.5" hidden="1" customHeight="1" x14ac:dyDescent="0.25">
      <c r="A126" s="62"/>
      <c r="B126" s="89">
        <v>121</v>
      </c>
      <c r="C126" s="70" t="s">
        <v>159</v>
      </c>
      <c r="D126" s="70" t="s">
        <v>767</v>
      </c>
      <c r="E126" s="29" t="s">
        <v>753</v>
      </c>
      <c r="F126" s="29" t="s">
        <v>761</v>
      </c>
      <c r="G126" s="97" t="s">
        <v>221</v>
      </c>
      <c r="H126" s="29" t="s">
        <v>793</v>
      </c>
      <c r="I126" s="158" t="s">
        <v>806</v>
      </c>
      <c r="J126" s="61" t="s">
        <v>807</v>
      </c>
      <c r="K126" s="90" t="s">
        <v>808</v>
      </c>
      <c r="L126" s="29" t="s">
        <v>493</v>
      </c>
      <c r="M126" s="29" t="s">
        <v>303</v>
      </c>
      <c r="N126" s="29" t="s">
        <v>210</v>
      </c>
      <c r="O126" s="92"/>
      <c r="P126" s="92" t="s">
        <v>169</v>
      </c>
      <c r="Q126" s="92"/>
      <c r="R126" s="92"/>
      <c r="S126" s="92" t="s">
        <v>169</v>
      </c>
      <c r="T126" s="92"/>
      <c r="U126" s="92"/>
      <c r="V126" s="92" t="s">
        <v>169</v>
      </c>
      <c r="W126" s="93"/>
      <c r="X126" s="93"/>
      <c r="Y126" s="93" t="s">
        <v>169</v>
      </c>
      <c r="Z126" s="99" t="s">
        <v>797</v>
      </c>
      <c r="AA126" s="98"/>
      <c r="AB126" s="141">
        <v>4</v>
      </c>
      <c r="AC126" s="142">
        <v>0</v>
      </c>
      <c r="AD126" s="143">
        <f t="shared" si="1"/>
        <v>0</v>
      </c>
      <c r="AE126" s="67"/>
      <c r="AF126" s="62"/>
      <c r="AG126" s="62"/>
      <c r="AH126" s="62"/>
      <c r="AI126" s="62"/>
      <c r="AJ126" s="62"/>
      <c r="AK126" s="62"/>
      <c r="AL126" s="62"/>
      <c r="AM126" s="62"/>
    </row>
    <row r="127" spans="1:39" s="84" customFormat="1" ht="134.25" hidden="1" customHeight="1" x14ac:dyDescent="0.25">
      <c r="A127" s="62"/>
      <c r="B127" s="89">
        <v>122</v>
      </c>
      <c r="C127" s="70" t="s">
        <v>159</v>
      </c>
      <c r="D127" s="70" t="s">
        <v>160</v>
      </c>
      <c r="E127" s="29" t="s">
        <v>753</v>
      </c>
      <c r="F127" s="29" t="s">
        <v>761</v>
      </c>
      <c r="G127" s="29" t="s">
        <v>225</v>
      </c>
      <c r="H127" s="29" t="s">
        <v>809</v>
      </c>
      <c r="I127" s="158" t="s">
        <v>810</v>
      </c>
      <c r="J127" s="61" t="s">
        <v>811</v>
      </c>
      <c r="K127" s="90" t="s">
        <v>812</v>
      </c>
      <c r="L127" s="29" t="s">
        <v>496</v>
      </c>
      <c r="M127" s="91" t="s">
        <v>300</v>
      </c>
      <c r="N127" s="29" t="s">
        <v>210</v>
      </c>
      <c r="O127" s="92"/>
      <c r="P127" s="92" t="s">
        <v>169</v>
      </c>
      <c r="Q127" s="92"/>
      <c r="R127" s="92"/>
      <c r="S127" s="92" t="s">
        <v>169</v>
      </c>
      <c r="T127" s="92"/>
      <c r="U127" s="92"/>
      <c r="V127" s="92" t="s">
        <v>169</v>
      </c>
      <c r="W127" s="93"/>
      <c r="X127" s="93"/>
      <c r="Y127" s="93" t="s">
        <v>169</v>
      </c>
      <c r="Z127" s="99" t="s">
        <v>813</v>
      </c>
      <c r="AA127" s="29"/>
      <c r="AB127" s="141">
        <v>4</v>
      </c>
      <c r="AC127" s="142">
        <v>0</v>
      </c>
      <c r="AD127" s="143">
        <f t="shared" si="1"/>
        <v>0</v>
      </c>
      <c r="AE127" s="66"/>
      <c r="AF127" s="62"/>
      <c r="AG127" s="62"/>
      <c r="AH127" s="62"/>
      <c r="AI127" s="62"/>
      <c r="AJ127" s="62"/>
      <c r="AK127" s="62"/>
      <c r="AL127" s="62"/>
      <c r="AM127" s="62"/>
    </row>
    <row r="128" spans="1:39" ht="104.25" hidden="1" customHeight="1" x14ac:dyDescent="0.25">
      <c r="B128" s="89">
        <v>123</v>
      </c>
      <c r="C128" s="70" t="s">
        <v>159</v>
      </c>
      <c r="D128" s="70" t="s">
        <v>767</v>
      </c>
      <c r="E128" s="29" t="s">
        <v>753</v>
      </c>
      <c r="F128" s="29" t="s">
        <v>781</v>
      </c>
      <c r="G128" s="97" t="s">
        <v>221</v>
      </c>
      <c r="H128" s="29" t="s">
        <v>814</v>
      </c>
      <c r="I128" s="158" t="s">
        <v>815</v>
      </c>
      <c r="J128" s="61" t="s">
        <v>816</v>
      </c>
      <c r="K128" s="90" t="s">
        <v>812</v>
      </c>
      <c r="L128" s="29" t="s">
        <v>303</v>
      </c>
      <c r="M128" s="91" t="s">
        <v>493</v>
      </c>
      <c r="N128" s="29" t="s">
        <v>210</v>
      </c>
      <c r="O128" s="92"/>
      <c r="P128" s="92" t="s">
        <v>169</v>
      </c>
      <c r="Q128" s="92"/>
      <c r="R128" s="92"/>
      <c r="S128" s="92" t="s">
        <v>169</v>
      </c>
      <c r="T128" s="92"/>
      <c r="U128" s="92"/>
      <c r="V128" s="92" t="s">
        <v>169</v>
      </c>
      <c r="W128" s="93"/>
      <c r="X128" s="93"/>
      <c r="Y128" s="93" t="s">
        <v>169</v>
      </c>
      <c r="Z128" s="94" t="s">
        <v>792</v>
      </c>
      <c r="AA128" s="98"/>
      <c r="AB128" s="141">
        <v>4</v>
      </c>
      <c r="AC128" s="142">
        <v>0</v>
      </c>
      <c r="AD128" s="143">
        <f t="shared" si="1"/>
        <v>0</v>
      </c>
      <c r="AE128" s="67"/>
    </row>
    <row r="129" spans="1:65" s="73" customFormat="1" ht="138.75" hidden="1" customHeight="1" x14ac:dyDescent="0.25">
      <c r="B129" s="89">
        <v>124</v>
      </c>
      <c r="C129" s="123" t="s">
        <v>150</v>
      </c>
      <c r="D129" s="123" t="s">
        <v>817</v>
      </c>
      <c r="E129" s="98" t="s">
        <v>753</v>
      </c>
      <c r="F129" s="98" t="s">
        <v>781</v>
      </c>
      <c r="G129" s="98" t="s">
        <v>135</v>
      </c>
      <c r="H129" s="98" t="s">
        <v>818</v>
      </c>
      <c r="I129" s="158" t="s">
        <v>819</v>
      </c>
      <c r="J129" s="124" t="s">
        <v>820</v>
      </c>
      <c r="K129" s="105" t="s">
        <v>821</v>
      </c>
      <c r="L129" s="106" t="s">
        <v>822</v>
      </c>
      <c r="M129" s="106" t="s">
        <v>333</v>
      </c>
      <c r="N129" s="98" t="s">
        <v>210</v>
      </c>
      <c r="O129" s="92"/>
      <c r="P129" s="92"/>
      <c r="Q129" s="92"/>
      <c r="R129" s="92"/>
      <c r="S129" s="92"/>
      <c r="T129" s="92" t="s">
        <v>169</v>
      </c>
      <c r="U129" s="92"/>
      <c r="V129" s="92"/>
      <c r="W129" s="103"/>
      <c r="X129" s="103"/>
      <c r="Y129" s="103"/>
      <c r="Z129" s="107" t="s">
        <v>823</v>
      </c>
      <c r="AA129" s="106" t="s">
        <v>212</v>
      </c>
      <c r="AB129" s="144">
        <v>1</v>
      </c>
      <c r="AC129" s="142">
        <v>0</v>
      </c>
      <c r="AD129" s="143">
        <f t="shared" si="1"/>
        <v>0</v>
      </c>
    </row>
    <row r="130" spans="1:65" s="73" customFormat="1" ht="138.75" hidden="1" customHeight="1" x14ac:dyDescent="0.25">
      <c r="B130" s="89">
        <v>125</v>
      </c>
      <c r="C130" s="123"/>
      <c r="D130" s="123"/>
      <c r="E130" s="98" t="s">
        <v>753</v>
      </c>
      <c r="F130" s="98" t="s">
        <v>824</v>
      </c>
      <c r="G130" s="98" t="s">
        <v>135</v>
      </c>
      <c r="H130" s="98" t="s">
        <v>825</v>
      </c>
      <c r="I130" s="158" t="s">
        <v>826</v>
      </c>
      <c r="J130" s="96" t="s">
        <v>827</v>
      </c>
      <c r="K130" s="105" t="s">
        <v>828</v>
      </c>
      <c r="L130" s="106" t="s">
        <v>829</v>
      </c>
      <c r="M130" s="98" t="s">
        <v>542</v>
      </c>
      <c r="N130" s="98" t="s">
        <v>385</v>
      </c>
      <c r="O130" s="92"/>
      <c r="P130" s="92" t="s">
        <v>169</v>
      </c>
      <c r="Q130" s="92"/>
      <c r="R130" s="92"/>
      <c r="S130" s="92"/>
      <c r="T130" s="92"/>
      <c r="U130" s="92"/>
      <c r="V130" s="92"/>
      <c r="W130" s="93"/>
      <c r="X130" s="93"/>
      <c r="Y130" s="93"/>
      <c r="Z130" s="107" t="s">
        <v>830</v>
      </c>
      <c r="AA130" s="108" t="s">
        <v>212</v>
      </c>
      <c r="AB130" s="144">
        <v>1</v>
      </c>
      <c r="AC130" s="142">
        <v>0</v>
      </c>
      <c r="AD130" s="143">
        <f t="shared" si="1"/>
        <v>0</v>
      </c>
    </row>
    <row r="131" spans="1:65" s="73" customFormat="1" ht="138.75" hidden="1" customHeight="1" x14ac:dyDescent="0.25">
      <c r="B131" s="89">
        <v>126</v>
      </c>
      <c r="C131" s="123"/>
      <c r="D131" s="123"/>
      <c r="E131" s="98" t="s">
        <v>753</v>
      </c>
      <c r="F131" s="98" t="s">
        <v>824</v>
      </c>
      <c r="G131" s="98" t="s">
        <v>135</v>
      </c>
      <c r="H131" s="98" t="s">
        <v>831</v>
      </c>
      <c r="I131" s="158" t="s">
        <v>832</v>
      </c>
      <c r="J131" s="96" t="s">
        <v>833</v>
      </c>
      <c r="K131" s="105" t="s">
        <v>529</v>
      </c>
      <c r="L131" s="106" t="s">
        <v>829</v>
      </c>
      <c r="M131" s="98" t="s">
        <v>542</v>
      </c>
      <c r="N131" s="98" t="s">
        <v>385</v>
      </c>
      <c r="O131" s="92"/>
      <c r="P131" s="92" t="s">
        <v>169</v>
      </c>
      <c r="Q131" s="92"/>
      <c r="R131" s="92"/>
      <c r="S131" s="92" t="s">
        <v>169</v>
      </c>
      <c r="T131" s="92"/>
      <c r="U131" s="92"/>
      <c r="V131" s="92" t="s">
        <v>169</v>
      </c>
      <c r="W131" s="93"/>
      <c r="X131" s="93"/>
      <c r="Y131" s="93" t="s">
        <v>169</v>
      </c>
      <c r="Z131" s="107" t="s">
        <v>834</v>
      </c>
      <c r="AA131" s="108" t="s">
        <v>212</v>
      </c>
      <c r="AB131" s="144">
        <v>4</v>
      </c>
      <c r="AC131" s="142">
        <v>0</v>
      </c>
      <c r="AD131" s="143">
        <f t="shared" si="1"/>
        <v>0</v>
      </c>
    </row>
    <row r="132" spans="1:65" s="73" customFormat="1" ht="138.75" hidden="1" customHeight="1" x14ac:dyDescent="0.25">
      <c r="B132" s="89">
        <v>127</v>
      </c>
      <c r="C132" s="123"/>
      <c r="D132" s="123"/>
      <c r="E132" s="98" t="s">
        <v>753</v>
      </c>
      <c r="F132" s="98" t="s">
        <v>824</v>
      </c>
      <c r="G132" s="29" t="s">
        <v>213</v>
      </c>
      <c r="H132" s="98" t="s">
        <v>831</v>
      </c>
      <c r="I132" s="158" t="s">
        <v>835</v>
      </c>
      <c r="J132" s="96" t="s">
        <v>836</v>
      </c>
      <c r="K132" s="90" t="s">
        <v>837</v>
      </c>
      <c r="L132" s="98" t="s">
        <v>838</v>
      </c>
      <c r="M132" s="98" t="s">
        <v>542</v>
      </c>
      <c r="N132" s="98" t="s">
        <v>385</v>
      </c>
      <c r="O132" s="92"/>
      <c r="P132" s="92"/>
      <c r="Q132" s="92"/>
      <c r="R132" s="92" t="s">
        <v>169</v>
      </c>
      <c r="S132" s="92" t="s">
        <v>169</v>
      </c>
      <c r="T132" s="92"/>
      <c r="U132" s="92"/>
      <c r="V132" s="92" t="s">
        <v>169</v>
      </c>
      <c r="W132" s="93"/>
      <c r="X132" s="93"/>
      <c r="Y132" s="93" t="s">
        <v>169</v>
      </c>
      <c r="Z132" s="107" t="s">
        <v>834</v>
      </c>
      <c r="AA132" s="108" t="s">
        <v>212</v>
      </c>
      <c r="AB132" s="144">
        <v>4</v>
      </c>
      <c r="AC132" s="142">
        <v>0</v>
      </c>
      <c r="AD132" s="143">
        <f t="shared" si="1"/>
        <v>0</v>
      </c>
    </row>
    <row r="133" spans="1:65" s="73" customFormat="1" ht="138.75" hidden="1" customHeight="1" x14ac:dyDescent="0.25">
      <c r="B133" s="89">
        <v>128</v>
      </c>
      <c r="C133" s="123"/>
      <c r="D133" s="123"/>
      <c r="E133" s="98" t="s">
        <v>753</v>
      </c>
      <c r="F133" s="98" t="s">
        <v>824</v>
      </c>
      <c r="G133" s="97" t="s">
        <v>221</v>
      </c>
      <c r="H133" s="98" t="s">
        <v>831</v>
      </c>
      <c r="I133" s="158" t="s">
        <v>839</v>
      </c>
      <c r="J133" s="96" t="s">
        <v>840</v>
      </c>
      <c r="K133" s="105" t="s">
        <v>529</v>
      </c>
      <c r="L133" s="98" t="s">
        <v>841</v>
      </c>
      <c r="M133" s="98" t="s">
        <v>842</v>
      </c>
      <c r="N133" s="98" t="s">
        <v>385</v>
      </c>
      <c r="O133" s="92"/>
      <c r="P133" s="92" t="s">
        <v>169</v>
      </c>
      <c r="Q133" s="92"/>
      <c r="R133" s="92"/>
      <c r="S133" s="92" t="s">
        <v>169</v>
      </c>
      <c r="T133" s="92"/>
      <c r="U133" s="92"/>
      <c r="V133" s="92" t="s">
        <v>169</v>
      </c>
      <c r="W133" s="93"/>
      <c r="X133" s="93"/>
      <c r="Y133" s="93" t="s">
        <v>169</v>
      </c>
      <c r="Z133" s="107" t="s">
        <v>834</v>
      </c>
      <c r="AA133" s="108" t="s">
        <v>212</v>
      </c>
      <c r="AB133" s="144">
        <v>4</v>
      </c>
      <c r="AC133" s="142">
        <v>0</v>
      </c>
      <c r="AD133" s="143">
        <f t="shared" si="1"/>
        <v>0</v>
      </c>
    </row>
    <row r="134" spans="1:65" s="73" customFormat="1" ht="138.75" hidden="1" customHeight="1" x14ac:dyDescent="0.25">
      <c r="B134" s="89">
        <v>129</v>
      </c>
      <c r="C134" s="123"/>
      <c r="D134" s="123"/>
      <c r="E134" s="98" t="s">
        <v>753</v>
      </c>
      <c r="F134" s="98" t="s">
        <v>824</v>
      </c>
      <c r="G134" s="29" t="s">
        <v>225</v>
      </c>
      <c r="H134" s="109" t="s">
        <v>831</v>
      </c>
      <c r="I134" s="161" t="s">
        <v>843</v>
      </c>
      <c r="J134" s="96" t="s">
        <v>844</v>
      </c>
      <c r="K134" s="105" t="s">
        <v>529</v>
      </c>
      <c r="L134" s="98" t="s">
        <v>845</v>
      </c>
      <c r="M134" s="98" t="s">
        <v>846</v>
      </c>
      <c r="N134" s="98" t="s">
        <v>385</v>
      </c>
      <c r="O134" s="92"/>
      <c r="P134" s="92" t="s">
        <v>169</v>
      </c>
      <c r="Q134" s="92"/>
      <c r="R134" s="92"/>
      <c r="S134" s="92" t="s">
        <v>169</v>
      </c>
      <c r="T134" s="92"/>
      <c r="U134" s="92"/>
      <c r="V134" s="92" t="s">
        <v>169</v>
      </c>
      <c r="W134" s="93"/>
      <c r="X134" s="93"/>
      <c r="Y134" s="93" t="s">
        <v>169</v>
      </c>
      <c r="Z134" s="107" t="s">
        <v>834</v>
      </c>
      <c r="AA134" s="108" t="s">
        <v>212</v>
      </c>
      <c r="AB134" s="144">
        <v>4</v>
      </c>
      <c r="AC134" s="142">
        <v>0</v>
      </c>
      <c r="AD134" s="143">
        <f t="shared" si="1"/>
        <v>0</v>
      </c>
    </row>
    <row r="135" spans="1:65" s="73" customFormat="1" ht="138.75" hidden="1" customHeight="1" x14ac:dyDescent="0.25">
      <c r="B135" s="89">
        <v>130</v>
      </c>
      <c r="C135" s="123"/>
      <c r="D135" s="123"/>
      <c r="E135" s="98" t="s">
        <v>753</v>
      </c>
      <c r="F135" s="98" t="s">
        <v>781</v>
      </c>
      <c r="G135" s="98" t="s">
        <v>135</v>
      </c>
      <c r="H135" s="98" t="s">
        <v>847</v>
      </c>
      <c r="I135" s="158" t="s">
        <v>848</v>
      </c>
      <c r="J135" s="96" t="s">
        <v>849</v>
      </c>
      <c r="K135" s="105" t="s">
        <v>554</v>
      </c>
      <c r="L135" s="98" t="s">
        <v>850</v>
      </c>
      <c r="M135" s="106" t="s">
        <v>851</v>
      </c>
      <c r="N135" s="98" t="s">
        <v>385</v>
      </c>
      <c r="O135" s="92"/>
      <c r="P135" s="92" t="s">
        <v>169</v>
      </c>
      <c r="Q135" s="92"/>
      <c r="R135" s="92"/>
      <c r="S135" s="92" t="s">
        <v>169</v>
      </c>
      <c r="T135" s="92"/>
      <c r="U135" s="92"/>
      <c r="V135" s="92" t="s">
        <v>169</v>
      </c>
      <c r="W135" s="93"/>
      <c r="X135" s="93"/>
      <c r="Y135" s="93" t="s">
        <v>169</v>
      </c>
      <c r="Z135" s="107" t="s">
        <v>852</v>
      </c>
      <c r="AA135" s="108" t="s">
        <v>212</v>
      </c>
      <c r="AB135" s="144">
        <v>4</v>
      </c>
      <c r="AC135" s="142">
        <v>0</v>
      </c>
      <c r="AD135" s="143">
        <f t="shared" si="1"/>
        <v>0</v>
      </c>
    </row>
    <row r="136" spans="1:65" s="73" customFormat="1" ht="138.75" hidden="1" customHeight="1" x14ac:dyDescent="0.25">
      <c r="B136" s="89">
        <v>131</v>
      </c>
      <c r="C136" s="123"/>
      <c r="D136" s="123"/>
      <c r="E136" s="98" t="s">
        <v>753</v>
      </c>
      <c r="F136" s="98" t="s">
        <v>30</v>
      </c>
      <c r="G136" s="97" t="s">
        <v>221</v>
      </c>
      <c r="H136" s="98" t="s">
        <v>853</v>
      </c>
      <c r="I136" s="158" t="s">
        <v>854</v>
      </c>
      <c r="J136" s="96" t="s">
        <v>855</v>
      </c>
      <c r="K136" s="90" t="s">
        <v>856</v>
      </c>
      <c r="L136" s="98" t="s">
        <v>857</v>
      </c>
      <c r="M136" s="106" t="s">
        <v>858</v>
      </c>
      <c r="N136" s="98" t="s">
        <v>385</v>
      </c>
      <c r="O136" s="92"/>
      <c r="P136" s="92"/>
      <c r="Q136" s="92" t="s">
        <v>169</v>
      </c>
      <c r="R136" s="92"/>
      <c r="S136" s="92"/>
      <c r="T136" s="92"/>
      <c r="U136" s="92"/>
      <c r="V136" s="92"/>
      <c r="W136" s="93"/>
      <c r="X136" s="93"/>
      <c r="Y136" s="93"/>
      <c r="Z136" s="107" t="s">
        <v>859</v>
      </c>
      <c r="AA136" s="108" t="s">
        <v>212</v>
      </c>
      <c r="AB136" s="144">
        <v>1</v>
      </c>
      <c r="AC136" s="142">
        <v>0</v>
      </c>
      <c r="AD136" s="143">
        <f t="shared" si="1"/>
        <v>0</v>
      </c>
    </row>
    <row r="137" spans="1:65" s="73" customFormat="1" ht="138.75" hidden="1" customHeight="1" x14ac:dyDescent="0.25">
      <c r="B137" s="89">
        <v>132</v>
      </c>
      <c r="C137" s="123"/>
      <c r="D137" s="123"/>
      <c r="E137" s="98" t="s">
        <v>753</v>
      </c>
      <c r="F137" s="98" t="s">
        <v>30</v>
      </c>
      <c r="G137" s="97" t="s">
        <v>221</v>
      </c>
      <c r="H137" s="98" t="s">
        <v>853</v>
      </c>
      <c r="I137" s="158" t="s">
        <v>860</v>
      </c>
      <c r="J137" s="96" t="s">
        <v>861</v>
      </c>
      <c r="K137" s="100" t="s">
        <v>862</v>
      </c>
      <c r="L137" s="98" t="s">
        <v>857</v>
      </c>
      <c r="M137" s="106" t="s">
        <v>858</v>
      </c>
      <c r="N137" s="98" t="s">
        <v>385</v>
      </c>
      <c r="O137" s="92"/>
      <c r="P137" s="92"/>
      <c r="Q137" s="92"/>
      <c r="R137" s="92" t="s">
        <v>169</v>
      </c>
      <c r="S137" s="92"/>
      <c r="T137" s="92" t="s">
        <v>169</v>
      </c>
      <c r="U137" s="92"/>
      <c r="V137" s="92"/>
      <c r="W137" s="93" t="s">
        <v>169</v>
      </c>
      <c r="X137" s="93"/>
      <c r="Y137" s="93"/>
      <c r="Z137" s="107" t="s">
        <v>863</v>
      </c>
      <c r="AA137" s="108" t="s">
        <v>212</v>
      </c>
      <c r="AB137" s="144">
        <v>3</v>
      </c>
      <c r="AC137" s="142">
        <v>0</v>
      </c>
      <c r="AD137" s="143">
        <f t="shared" si="1"/>
        <v>0</v>
      </c>
    </row>
    <row r="138" spans="1:65" s="73" customFormat="1" ht="138.75" hidden="1" customHeight="1" x14ac:dyDescent="0.25">
      <c r="B138" s="89">
        <v>133</v>
      </c>
      <c r="C138" s="123"/>
      <c r="D138" s="123"/>
      <c r="E138" s="98" t="s">
        <v>753</v>
      </c>
      <c r="F138" s="98" t="s">
        <v>30</v>
      </c>
      <c r="G138" s="98" t="s">
        <v>135</v>
      </c>
      <c r="H138" s="98" t="s">
        <v>864</v>
      </c>
      <c r="I138" s="158" t="s">
        <v>865</v>
      </c>
      <c r="J138" s="96" t="s">
        <v>866</v>
      </c>
      <c r="K138" s="125" t="s">
        <v>867</v>
      </c>
      <c r="L138" s="98" t="s">
        <v>829</v>
      </c>
      <c r="M138" s="106" t="s">
        <v>868</v>
      </c>
      <c r="N138" s="98" t="s">
        <v>385</v>
      </c>
      <c r="O138" s="92"/>
      <c r="P138" s="92"/>
      <c r="Q138" s="92"/>
      <c r="R138" s="92"/>
      <c r="S138" s="92"/>
      <c r="T138" s="92"/>
      <c r="U138" s="92"/>
      <c r="V138" s="92" t="s">
        <v>169</v>
      </c>
      <c r="W138" s="93" t="s">
        <v>169</v>
      </c>
      <c r="X138" s="93" t="s">
        <v>169</v>
      </c>
      <c r="Y138" s="93"/>
      <c r="Z138" s="107" t="s">
        <v>869</v>
      </c>
      <c r="AA138" s="108" t="s">
        <v>212</v>
      </c>
      <c r="AB138" s="144">
        <v>3</v>
      </c>
      <c r="AC138" s="142">
        <v>0</v>
      </c>
      <c r="AD138" s="143">
        <f t="shared" ref="AD138:AD159" si="2">AC138/AB138</f>
        <v>0</v>
      </c>
    </row>
    <row r="139" spans="1:65" s="73" customFormat="1" ht="138.75" hidden="1" customHeight="1" x14ac:dyDescent="0.25">
      <c r="B139" s="89">
        <v>134</v>
      </c>
      <c r="C139" s="123"/>
      <c r="D139" s="123"/>
      <c r="E139" s="98" t="s">
        <v>753</v>
      </c>
      <c r="F139" s="98" t="s">
        <v>30</v>
      </c>
      <c r="G139" s="97" t="s">
        <v>221</v>
      </c>
      <c r="H139" s="98" t="s">
        <v>864</v>
      </c>
      <c r="I139" s="158" t="s">
        <v>870</v>
      </c>
      <c r="J139" s="96" t="s">
        <v>871</v>
      </c>
      <c r="K139" s="125" t="s">
        <v>867</v>
      </c>
      <c r="L139" s="98" t="s">
        <v>872</v>
      </c>
      <c r="M139" s="98" t="s">
        <v>842</v>
      </c>
      <c r="N139" s="98" t="s">
        <v>385</v>
      </c>
      <c r="O139" s="92"/>
      <c r="P139" s="92"/>
      <c r="Q139" s="92"/>
      <c r="R139" s="92"/>
      <c r="S139" s="92"/>
      <c r="T139" s="92"/>
      <c r="U139" s="92"/>
      <c r="V139" s="92" t="s">
        <v>169</v>
      </c>
      <c r="W139" s="93" t="s">
        <v>169</v>
      </c>
      <c r="X139" s="93" t="s">
        <v>169</v>
      </c>
      <c r="Y139" s="93"/>
      <c r="Z139" s="107" t="s">
        <v>873</v>
      </c>
      <c r="AA139" s="108" t="s">
        <v>212</v>
      </c>
      <c r="AB139" s="144">
        <v>1</v>
      </c>
      <c r="AC139" s="142">
        <v>0</v>
      </c>
      <c r="AD139" s="143">
        <f t="shared" si="2"/>
        <v>0</v>
      </c>
    </row>
    <row r="140" spans="1:65" s="73" customFormat="1" ht="138.75" hidden="1" customHeight="1" x14ac:dyDescent="0.25">
      <c r="B140" s="89">
        <v>135</v>
      </c>
      <c r="C140" s="123"/>
      <c r="D140" s="123"/>
      <c r="E140" s="98" t="s">
        <v>753</v>
      </c>
      <c r="F140" s="98" t="s">
        <v>30</v>
      </c>
      <c r="G140" s="29" t="s">
        <v>225</v>
      </c>
      <c r="H140" s="98" t="s">
        <v>864</v>
      </c>
      <c r="I140" s="158" t="s">
        <v>874</v>
      </c>
      <c r="J140" s="96" t="s">
        <v>871</v>
      </c>
      <c r="K140" s="125" t="s">
        <v>867</v>
      </c>
      <c r="L140" s="98" t="s">
        <v>875</v>
      </c>
      <c r="M140" s="98" t="s">
        <v>876</v>
      </c>
      <c r="N140" s="98" t="s">
        <v>385</v>
      </c>
      <c r="O140" s="92"/>
      <c r="P140" s="92"/>
      <c r="Q140" s="92"/>
      <c r="R140" s="92"/>
      <c r="S140" s="92"/>
      <c r="T140" s="92"/>
      <c r="U140" s="92"/>
      <c r="V140" s="92" t="s">
        <v>169</v>
      </c>
      <c r="W140" s="93" t="s">
        <v>169</v>
      </c>
      <c r="X140" s="93" t="s">
        <v>169</v>
      </c>
      <c r="Y140" s="93"/>
      <c r="Z140" s="107" t="s">
        <v>873</v>
      </c>
      <c r="AA140" s="108" t="s">
        <v>212</v>
      </c>
      <c r="AB140" s="144">
        <v>1</v>
      </c>
      <c r="AC140" s="142">
        <v>0</v>
      </c>
      <c r="AD140" s="143">
        <f t="shared" si="2"/>
        <v>0</v>
      </c>
    </row>
    <row r="141" spans="1:65" s="73" customFormat="1" ht="138.75" hidden="1" customHeight="1" x14ac:dyDescent="0.25">
      <c r="B141" s="89">
        <v>136</v>
      </c>
      <c r="C141" s="114"/>
      <c r="D141" s="114"/>
      <c r="E141" s="98" t="s">
        <v>877</v>
      </c>
      <c r="F141" s="98" t="s">
        <v>878</v>
      </c>
      <c r="G141" s="29" t="s">
        <v>135</v>
      </c>
      <c r="H141" s="98" t="s">
        <v>879</v>
      </c>
      <c r="I141" s="158" t="s">
        <v>880</v>
      </c>
      <c r="J141" s="126" t="s">
        <v>881</v>
      </c>
      <c r="K141" s="105" t="s">
        <v>882</v>
      </c>
      <c r="L141" s="106" t="s">
        <v>883</v>
      </c>
      <c r="M141" s="106" t="s">
        <v>333</v>
      </c>
      <c r="N141" s="98" t="s">
        <v>210</v>
      </c>
      <c r="O141" s="92"/>
      <c r="P141" s="92"/>
      <c r="Q141" s="92"/>
      <c r="R141" s="92"/>
      <c r="S141" s="92" t="s">
        <v>169</v>
      </c>
      <c r="T141" s="92"/>
      <c r="U141" s="92"/>
      <c r="V141" s="92"/>
      <c r="W141" s="103"/>
      <c r="X141" s="103"/>
      <c r="Y141" s="103"/>
      <c r="Z141" s="107" t="s">
        <v>884</v>
      </c>
      <c r="AA141" s="106" t="s">
        <v>212</v>
      </c>
      <c r="AB141" s="144">
        <v>1</v>
      </c>
      <c r="AC141" s="142">
        <v>0</v>
      </c>
      <c r="AD141" s="143">
        <f t="shared" si="2"/>
        <v>0</v>
      </c>
    </row>
    <row r="142" spans="1:65" s="73" customFormat="1" ht="138.75" hidden="1" customHeight="1" x14ac:dyDescent="0.25">
      <c r="B142" s="89">
        <v>137</v>
      </c>
      <c r="C142" s="114"/>
      <c r="D142" s="114"/>
      <c r="E142" s="98" t="s">
        <v>877</v>
      </c>
      <c r="F142" s="98" t="s">
        <v>878</v>
      </c>
      <c r="G142" s="29" t="s">
        <v>135</v>
      </c>
      <c r="H142" s="98" t="s">
        <v>885</v>
      </c>
      <c r="I142" s="158" t="s">
        <v>886</v>
      </c>
      <c r="J142" s="126" t="s">
        <v>887</v>
      </c>
      <c r="K142" s="105" t="s">
        <v>888</v>
      </c>
      <c r="L142" s="106" t="s">
        <v>883</v>
      </c>
      <c r="M142" s="106" t="s">
        <v>333</v>
      </c>
      <c r="N142" s="98" t="s">
        <v>210</v>
      </c>
      <c r="O142" s="92"/>
      <c r="P142" s="92"/>
      <c r="Q142" s="92" t="s">
        <v>169</v>
      </c>
      <c r="R142" s="92" t="s">
        <v>169</v>
      </c>
      <c r="S142" s="92" t="s">
        <v>169</v>
      </c>
      <c r="T142" s="92" t="s">
        <v>169</v>
      </c>
      <c r="U142" s="92" t="s">
        <v>169</v>
      </c>
      <c r="V142" s="92" t="s">
        <v>169</v>
      </c>
      <c r="W142" s="103" t="s">
        <v>169</v>
      </c>
      <c r="X142" s="103" t="s">
        <v>169</v>
      </c>
      <c r="Y142" s="103" t="s">
        <v>169</v>
      </c>
      <c r="Z142" s="107" t="s">
        <v>889</v>
      </c>
      <c r="AA142" s="106" t="s">
        <v>212</v>
      </c>
      <c r="AB142" s="144">
        <v>9</v>
      </c>
      <c r="AC142" s="142">
        <v>0</v>
      </c>
      <c r="AD142" s="143">
        <f t="shared" si="2"/>
        <v>0</v>
      </c>
    </row>
    <row r="143" spans="1:65" s="73" customFormat="1" ht="138.75" hidden="1" customHeight="1" x14ac:dyDescent="0.25">
      <c r="A143" s="62"/>
      <c r="B143" s="89">
        <v>138</v>
      </c>
      <c r="C143" s="70" t="s">
        <v>167</v>
      </c>
      <c r="D143" s="70" t="s">
        <v>330</v>
      </c>
      <c r="E143" s="29" t="s">
        <v>890</v>
      </c>
      <c r="F143" s="29" t="s">
        <v>891</v>
      </c>
      <c r="G143" s="29" t="s">
        <v>135</v>
      </c>
      <c r="H143" s="29" t="s">
        <v>892</v>
      </c>
      <c r="I143" s="158" t="s">
        <v>893</v>
      </c>
      <c r="J143" s="61" t="s">
        <v>894</v>
      </c>
      <c r="K143" s="90" t="s">
        <v>895</v>
      </c>
      <c r="L143" s="91" t="s">
        <v>275</v>
      </c>
      <c r="M143" s="91" t="s">
        <v>275</v>
      </c>
      <c r="N143" s="29" t="s">
        <v>210</v>
      </c>
      <c r="O143" s="92"/>
      <c r="P143" s="92" t="s">
        <v>169</v>
      </c>
      <c r="Q143" s="92"/>
      <c r="R143" s="92"/>
      <c r="S143" s="92"/>
      <c r="T143" s="92"/>
      <c r="U143" s="92"/>
      <c r="V143" s="92"/>
      <c r="W143" s="103"/>
      <c r="X143" s="103"/>
      <c r="Y143" s="103"/>
      <c r="Z143" s="94" t="s">
        <v>896</v>
      </c>
      <c r="AA143" s="106" t="s">
        <v>212</v>
      </c>
      <c r="AB143" s="141">
        <v>1</v>
      </c>
      <c r="AC143" s="142">
        <v>0</v>
      </c>
      <c r="AD143" s="143">
        <f t="shared" si="2"/>
        <v>0</v>
      </c>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row>
    <row r="144" spans="1:65" ht="75" hidden="1" customHeight="1" x14ac:dyDescent="0.25">
      <c r="A144" s="62">
        <v>16</v>
      </c>
      <c r="B144" s="89">
        <v>139</v>
      </c>
      <c r="C144" s="70" t="s">
        <v>167</v>
      </c>
      <c r="D144" s="70" t="s">
        <v>330</v>
      </c>
      <c r="E144" s="29" t="s">
        <v>890</v>
      </c>
      <c r="F144" s="29" t="s">
        <v>897</v>
      </c>
      <c r="G144" s="29" t="s">
        <v>135</v>
      </c>
      <c r="H144" s="29" t="s">
        <v>898</v>
      </c>
      <c r="I144" s="158" t="s">
        <v>899</v>
      </c>
      <c r="J144" s="61" t="s">
        <v>900</v>
      </c>
      <c r="K144" s="90" t="s">
        <v>901</v>
      </c>
      <c r="L144" s="91" t="s">
        <v>209</v>
      </c>
      <c r="M144" s="29" t="s">
        <v>275</v>
      </c>
      <c r="N144" s="29" t="s">
        <v>210</v>
      </c>
      <c r="O144" s="92"/>
      <c r="P144" s="92" t="s">
        <v>169</v>
      </c>
      <c r="Q144" s="92"/>
      <c r="R144" s="92"/>
      <c r="S144" s="92"/>
      <c r="T144" s="92"/>
      <c r="U144" s="92"/>
      <c r="V144" s="92"/>
      <c r="W144" s="93"/>
      <c r="X144" s="93"/>
      <c r="Y144" s="93"/>
      <c r="Z144" s="94" t="s">
        <v>902</v>
      </c>
      <c r="AA144" s="106" t="s">
        <v>212</v>
      </c>
      <c r="AB144" s="141">
        <v>1</v>
      </c>
      <c r="AC144" s="142">
        <v>0</v>
      </c>
      <c r="AD144" s="143">
        <f t="shared" si="2"/>
        <v>0</v>
      </c>
      <c r="AE144" s="66"/>
    </row>
    <row r="145" spans="1:65" s="73" customFormat="1" ht="81.599999999999994" hidden="1" customHeight="1" x14ac:dyDescent="0.25">
      <c r="A145" s="62"/>
      <c r="B145" s="89">
        <v>140</v>
      </c>
      <c r="C145" s="70" t="s">
        <v>167</v>
      </c>
      <c r="D145" s="70" t="s">
        <v>330</v>
      </c>
      <c r="E145" s="29" t="s">
        <v>890</v>
      </c>
      <c r="F145" s="29" t="s">
        <v>903</v>
      </c>
      <c r="G145" s="29" t="s">
        <v>135</v>
      </c>
      <c r="H145" s="29" t="s">
        <v>904</v>
      </c>
      <c r="I145" s="158" t="s">
        <v>905</v>
      </c>
      <c r="J145" s="61" t="s">
        <v>906</v>
      </c>
      <c r="K145" s="90" t="s">
        <v>480</v>
      </c>
      <c r="L145" s="91" t="s">
        <v>275</v>
      </c>
      <c r="M145" s="91" t="s">
        <v>209</v>
      </c>
      <c r="N145" s="29" t="s">
        <v>210</v>
      </c>
      <c r="O145" s="92"/>
      <c r="P145" s="92"/>
      <c r="Q145" s="92" t="s">
        <v>169</v>
      </c>
      <c r="R145" s="92"/>
      <c r="S145" s="92"/>
      <c r="T145" s="92"/>
      <c r="U145" s="92"/>
      <c r="V145" s="92"/>
      <c r="W145" s="103"/>
      <c r="X145" s="103"/>
      <c r="Y145" s="103"/>
      <c r="Z145" s="94" t="s">
        <v>907</v>
      </c>
      <c r="AA145" s="106" t="s">
        <v>212</v>
      </c>
      <c r="AB145" s="141">
        <v>1</v>
      </c>
      <c r="AC145" s="142">
        <v>0</v>
      </c>
      <c r="AD145" s="143">
        <f t="shared" si="2"/>
        <v>0</v>
      </c>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c r="BJ145" s="62"/>
      <c r="BK145" s="62"/>
      <c r="BL145" s="62"/>
      <c r="BM145" s="62"/>
    </row>
    <row r="146" spans="1:65" ht="60" hidden="1" x14ac:dyDescent="0.25">
      <c r="B146" s="89">
        <v>141</v>
      </c>
      <c r="C146" s="70" t="s">
        <v>908</v>
      </c>
      <c r="D146" s="70" t="s">
        <v>330</v>
      </c>
      <c r="E146" s="29" t="s">
        <v>890</v>
      </c>
      <c r="F146" s="29" t="s">
        <v>903</v>
      </c>
      <c r="G146" s="29" t="s">
        <v>427</v>
      </c>
      <c r="H146" s="29" t="s">
        <v>909</v>
      </c>
      <c r="I146" s="158" t="s">
        <v>910</v>
      </c>
      <c r="J146" s="61" t="s">
        <v>911</v>
      </c>
      <c r="K146" s="90" t="s">
        <v>912</v>
      </c>
      <c r="L146" s="29" t="s">
        <v>234</v>
      </c>
      <c r="M146" s="29" t="s">
        <v>234</v>
      </c>
      <c r="N146" s="29" t="s">
        <v>210</v>
      </c>
      <c r="O146" s="92"/>
      <c r="P146" s="92"/>
      <c r="Q146" s="92"/>
      <c r="R146" s="92" t="s">
        <v>169</v>
      </c>
      <c r="S146" s="92"/>
      <c r="T146" s="92"/>
      <c r="U146" s="92"/>
      <c r="V146" s="92"/>
      <c r="W146" s="93"/>
      <c r="X146" s="93"/>
      <c r="Y146" s="93"/>
      <c r="Z146" s="94" t="s">
        <v>913</v>
      </c>
      <c r="AA146" s="106" t="s">
        <v>212</v>
      </c>
      <c r="AB146" s="141">
        <v>1</v>
      </c>
      <c r="AC146" s="142">
        <v>0</v>
      </c>
      <c r="AD146" s="143">
        <f t="shared" si="2"/>
        <v>0</v>
      </c>
    </row>
    <row r="147" spans="1:65" s="84" customFormat="1" ht="123" hidden="1" customHeight="1" x14ac:dyDescent="0.25">
      <c r="A147" s="62"/>
      <c r="B147" s="89">
        <v>142</v>
      </c>
      <c r="C147" s="70" t="s">
        <v>167</v>
      </c>
      <c r="D147" s="70" t="s">
        <v>330</v>
      </c>
      <c r="E147" s="29" t="s">
        <v>890</v>
      </c>
      <c r="F147" s="29" t="s">
        <v>903</v>
      </c>
      <c r="G147" s="29" t="s">
        <v>135</v>
      </c>
      <c r="H147" s="29" t="s">
        <v>914</v>
      </c>
      <c r="I147" s="158" t="s">
        <v>915</v>
      </c>
      <c r="J147" s="61" t="s">
        <v>916</v>
      </c>
      <c r="K147" s="100" t="s">
        <v>917</v>
      </c>
      <c r="L147" s="29" t="s">
        <v>918</v>
      </c>
      <c r="M147" s="29" t="s">
        <v>445</v>
      </c>
      <c r="N147" s="29" t="s">
        <v>919</v>
      </c>
      <c r="O147" s="92"/>
      <c r="P147" s="92"/>
      <c r="Q147" s="92"/>
      <c r="R147" s="92"/>
      <c r="S147" s="92"/>
      <c r="T147" s="92" t="s">
        <v>169</v>
      </c>
      <c r="U147" s="92"/>
      <c r="V147" s="92"/>
      <c r="W147" s="93"/>
      <c r="X147" s="93"/>
      <c r="Y147" s="93"/>
      <c r="Z147" s="94" t="s">
        <v>920</v>
      </c>
      <c r="AA147" s="106" t="s">
        <v>212</v>
      </c>
      <c r="AB147" s="141">
        <v>1</v>
      </c>
      <c r="AC147" s="142">
        <v>0</v>
      </c>
      <c r="AD147" s="143">
        <f t="shared" si="2"/>
        <v>0</v>
      </c>
      <c r="AE147" s="66"/>
      <c r="AF147" s="62"/>
      <c r="AG147" s="62"/>
      <c r="AH147" s="62"/>
      <c r="AI147" s="62"/>
      <c r="AJ147" s="62"/>
      <c r="AK147" s="62"/>
      <c r="AL147" s="62"/>
      <c r="AM147" s="62"/>
    </row>
    <row r="148" spans="1:65" ht="123.75" hidden="1" customHeight="1" x14ac:dyDescent="0.25">
      <c r="B148" s="89">
        <v>143</v>
      </c>
      <c r="C148" s="70" t="s">
        <v>908</v>
      </c>
      <c r="D148" s="70" t="s">
        <v>330</v>
      </c>
      <c r="E148" s="29" t="s">
        <v>890</v>
      </c>
      <c r="F148" s="29" t="s">
        <v>903</v>
      </c>
      <c r="G148" s="29" t="s">
        <v>427</v>
      </c>
      <c r="H148" s="29" t="s">
        <v>914</v>
      </c>
      <c r="I148" s="158" t="s">
        <v>921</v>
      </c>
      <c r="J148" s="61" t="s">
        <v>922</v>
      </c>
      <c r="K148" s="100" t="s">
        <v>923</v>
      </c>
      <c r="L148" s="29" t="s">
        <v>444</v>
      </c>
      <c r="M148" s="29" t="s">
        <v>445</v>
      </c>
      <c r="N148" s="29" t="s">
        <v>210</v>
      </c>
      <c r="O148" s="92"/>
      <c r="P148" s="92"/>
      <c r="Q148" s="92" t="s">
        <v>169</v>
      </c>
      <c r="R148" s="92"/>
      <c r="S148" s="92"/>
      <c r="T148" s="92"/>
      <c r="U148" s="92"/>
      <c r="V148" s="92"/>
      <c r="W148" s="93"/>
      <c r="X148" s="93"/>
      <c r="Y148" s="93"/>
      <c r="Z148" s="94" t="s">
        <v>924</v>
      </c>
      <c r="AA148" s="106" t="s">
        <v>212</v>
      </c>
      <c r="AB148" s="141">
        <v>1</v>
      </c>
      <c r="AC148" s="142">
        <v>0</v>
      </c>
      <c r="AD148" s="143">
        <f t="shared" si="2"/>
        <v>0</v>
      </c>
      <c r="AE148" s="66"/>
    </row>
    <row r="149" spans="1:65" ht="60" hidden="1" x14ac:dyDescent="0.25">
      <c r="B149" s="89">
        <v>144</v>
      </c>
      <c r="C149" s="70" t="s">
        <v>167</v>
      </c>
      <c r="D149" s="70" t="s">
        <v>330</v>
      </c>
      <c r="E149" s="29" t="s">
        <v>890</v>
      </c>
      <c r="F149" s="29" t="s">
        <v>903</v>
      </c>
      <c r="G149" s="29" t="s">
        <v>135</v>
      </c>
      <c r="H149" s="29" t="s">
        <v>925</v>
      </c>
      <c r="I149" s="158" t="s">
        <v>926</v>
      </c>
      <c r="J149" s="61" t="s">
        <v>927</v>
      </c>
      <c r="K149" s="100" t="s">
        <v>603</v>
      </c>
      <c r="L149" s="29" t="s">
        <v>234</v>
      </c>
      <c r="M149" s="29" t="s">
        <v>249</v>
      </c>
      <c r="N149" s="29" t="s">
        <v>210</v>
      </c>
      <c r="O149" s="92"/>
      <c r="P149" s="92"/>
      <c r="Q149" s="92"/>
      <c r="R149" s="92" t="s">
        <v>169</v>
      </c>
      <c r="S149" s="92"/>
      <c r="T149" s="92"/>
      <c r="U149" s="92"/>
      <c r="V149" s="92"/>
      <c r="W149" s="93"/>
      <c r="X149" s="93"/>
      <c r="Y149" s="93"/>
      <c r="Z149" s="94" t="s">
        <v>925</v>
      </c>
      <c r="AA149" s="106" t="s">
        <v>212</v>
      </c>
      <c r="AB149" s="141">
        <v>1</v>
      </c>
      <c r="AC149" s="142">
        <v>0</v>
      </c>
      <c r="AD149" s="143">
        <f t="shared" si="2"/>
        <v>0</v>
      </c>
      <c r="AE149" s="67"/>
    </row>
    <row r="150" spans="1:65" ht="81.599999999999994" hidden="1" customHeight="1" x14ac:dyDescent="0.25">
      <c r="B150" s="89">
        <v>145</v>
      </c>
      <c r="C150" s="70" t="s">
        <v>167</v>
      </c>
      <c r="D150" s="70" t="s">
        <v>330</v>
      </c>
      <c r="E150" s="29" t="s">
        <v>890</v>
      </c>
      <c r="F150" s="29" t="s">
        <v>903</v>
      </c>
      <c r="G150" s="29" t="s">
        <v>135</v>
      </c>
      <c r="H150" s="29" t="s">
        <v>928</v>
      </c>
      <c r="I150" s="158" t="s">
        <v>929</v>
      </c>
      <c r="J150" s="61" t="s">
        <v>930</v>
      </c>
      <c r="K150" s="100" t="s">
        <v>931</v>
      </c>
      <c r="L150" s="29" t="s">
        <v>234</v>
      </c>
      <c r="M150" s="29" t="s">
        <v>209</v>
      </c>
      <c r="N150" s="29" t="s">
        <v>210</v>
      </c>
      <c r="O150" s="92"/>
      <c r="P150" s="92"/>
      <c r="Q150" s="92"/>
      <c r="R150" s="92"/>
      <c r="S150" s="92"/>
      <c r="T150" s="92" t="s">
        <v>169</v>
      </c>
      <c r="U150" s="92"/>
      <c r="V150" s="92"/>
      <c r="W150" s="93"/>
      <c r="X150" s="93"/>
      <c r="Y150" s="93"/>
      <c r="Z150" s="94" t="s">
        <v>932</v>
      </c>
      <c r="AA150" s="106" t="s">
        <v>212</v>
      </c>
      <c r="AB150" s="141">
        <v>1</v>
      </c>
      <c r="AC150" s="142">
        <v>0</v>
      </c>
      <c r="AD150" s="143">
        <f t="shared" si="2"/>
        <v>0</v>
      </c>
      <c r="AE150" s="67"/>
    </row>
    <row r="151" spans="1:65" ht="83.45" hidden="1" customHeight="1" x14ac:dyDescent="0.25">
      <c r="B151" s="89">
        <v>146</v>
      </c>
      <c r="C151" s="70" t="s">
        <v>167</v>
      </c>
      <c r="D151" s="70" t="s">
        <v>330</v>
      </c>
      <c r="E151" s="29" t="s">
        <v>890</v>
      </c>
      <c r="F151" s="29" t="s">
        <v>903</v>
      </c>
      <c r="G151" s="29" t="s">
        <v>135</v>
      </c>
      <c r="H151" s="29" t="s">
        <v>933</v>
      </c>
      <c r="I151" s="158" t="s">
        <v>934</v>
      </c>
      <c r="J151" s="61" t="s">
        <v>935</v>
      </c>
      <c r="K151" s="100" t="s">
        <v>936</v>
      </c>
      <c r="L151" s="29" t="s">
        <v>444</v>
      </c>
      <c r="M151" s="91" t="s">
        <v>445</v>
      </c>
      <c r="N151" s="29" t="s">
        <v>919</v>
      </c>
      <c r="O151" s="92"/>
      <c r="P151" s="92"/>
      <c r="Q151" s="92"/>
      <c r="R151" s="92"/>
      <c r="S151" s="92" t="s">
        <v>169</v>
      </c>
      <c r="T151" s="92"/>
      <c r="U151" s="92"/>
      <c r="V151" s="92"/>
      <c r="W151" s="93"/>
      <c r="X151" s="93"/>
      <c r="Y151" s="93"/>
      <c r="Z151" s="94" t="s">
        <v>937</v>
      </c>
      <c r="AA151" s="106" t="s">
        <v>212</v>
      </c>
      <c r="AB151" s="141">
        <v>1</v>
      </c>
      <c r="AC151" s="142">
        <v>0</v>
      </c>
      <c r="AD151" s="143">
        <f t="shared" si="2"/>
        <v>0</v>
      </c>
    </row>
    <row r="152" spans="1:65" ht="87.6" hidden="1" customHeight="1" x14ac:dyDescent="0.25">
      <c r="B152" s="89">
        <v>147</v>
      </c>
      <c r="C152" s="70" t="s">
        <v>159</v>
      </c>
      <c r="D152" s="70" t="s">
        <v>938</v>
      </c>
      <c r="E152" s="29" t="s">
        <v>939</v>
      </c>
      <c r="F152" s="29" t="s">
        <v>940</v>
      </c>
      <c r="G152" s="29" t="s">
        <v>427</v>
      </c>
      <c r="H152" s="29" t="s">
        <v>941</v>
      </c>
      <c r="I152" s="158" t="s">
        <v>942</v>
      </c>
      <c r="J152" s="61" t="s">
        <v>943</v>
      </c>
      <c r="K152" s="100" t="s">
        <v>882</v>
      </c>
      <c r="L152" s="29" t="s">
        <v>234</v>
      </c>
      <c r="M152" s="91" t="s">
        <v>234</v>
      </c>
      <c r="N152" s="29" t="s">
        <v>210</v>
      </c>
      <c r="O152" s="92"/>
      <c r="P152" s="92"/>
      <c r="Q152" s="92"/>
      <c r="R152" s="92"/>
      <c r="S152" s="92"/>
      <c r="T152" s="92"/>
      <c r="U152" s="92" t="s">
        <v>169</v>
      </c>
      <c r="V152" s="92"/>
      <c r="W152" s="93"/>
      <c r="X152" s="93"/>
      <c r="Y152" s="93"/>
      <c r="Z152" s="94" t="s">
        <v>944</v>
      </c>
      <c r="AA152" s="106" t="s">
        <v>212</v>
      </c>
      <c r="AB152" s="141">
        <v>1</v>
      </c>
      <c r="AC152" s="142">
        <v>0</v>
      </c>
      <c r="AD152" s="143">
        <f t="shared" si="2"/>
        <v>0</v>
      </c>
    </row>
    <row r="153" spans="1:65" ht="75" hidden="1" x14ac:dyDescent="0.25">
      <c r="B153" s="89">
        <v>148</v>
      </c>
      <c r="C153" s="70" t="s">
        <v>159</v>
      </c>
      <c r="D153" s="70" t="s">
        <v>160</v>
      </c>
      <c r="E153" s="29" t="s">
        <v>939</v>
      </c>
      <c r="F153" s="29" t="s">
        <v>32</v>
      </c>
      <c r="G153" s="29" t="s">
        <v>213</v>
      </c>
      <c r="H153" s="29" t="s">
        <v>945</v>
      </c>
      <c r="I153" s="158" t="s">
        <v>946</v>
      </c>
      <c r="J153" s="61" t="s">
        <v>947</v>
      </c>
      <c r="K153" s="100" t="s">
        <v>948</v>
      </c>
      <c r="L153" s="29" t="s">
        <v>513</v>
      </c>
      <c r="M153" s="91" t="s">
        <v>408</v>
      </c>
      <c r="N153" s="29" t="s">
        <v>210</v>
      </c>
      <c r="O153" s="92"/>
      <c r="P153" s="92"/>
      <c r="Q153" s="92"/>
      <c r="R153" s="92"/>
      <c r="S153" s="92"/>
      <c r="T153" s="92"/>
      <c r="U153" s="92"/>
      <c r="V153" s="92"/>
      <c r="W153" s="93"/>
      <c r="X153" s="93"/>
      <c r="Y153" s="93" t="s">
        <v>169</v>
      </c>
      <c r="Z153" s="94" t="s">
        <v>949</v>
      </c>
      <c r="AA153" s="106" t="s">
        <v>212</v>
      </c>
      <c r="AB153" s="141">
        <v>1</v>
      </c>
      <c r="AC153" s="142">
        <v>0</v>
      </c>
      <c r="AD153" s="143">
        <f t="shared" si="2"/>
        <v>0</v>
      </c>
    </row>
    <row r="154" spans="1:65" ht="78" hidden="1" customHeight="1" x14ac:dyDescent="0.25">
      <c r="B154" s="89">
        <v>149</v>
      </c>
      <c r="C154" s="70" t="s">
        <v>159</v>
      </c>
      <c r="D154" s="70" t="s">
        <v>160</v>
      </c>
      <c r="E154" s="29" t="s">
        <v>939</v>
      </c>
      <c r="F154" s="29" t="s">
        <v>950</v>
      </c>
      <c r="G154" s="97" t="s">
        <v>221</v>
      </c>
      <c r="H154" s="29" t="s">
        <v>945</v>
      </c>
      <c r="I154" s="158" t="s">
        <v>951</v>
      </c>
      <c r="J154" s="61" t="s">
        <v>952</v>
      </c>
      <c r="K154" s="100" t="s">
        <v>948</v>
      </c>
      <c r="L154" s="29" t="s">
        <v>224</v>
      </c>
      <c r="M154" s="91" t="s">
        <v>953</v>
      </c>
      <c r="N154" s="29" t="s">
        <v>210</v>
      </c>
      <c r="O154" s="92"/>
      <c r="P154" s="92"/>
      <c r="Q154" s="92"/>
      <c r="R154" s="92"/>
      <c r="S154" s="92"/>
      <c r="T154" s="92"/>
      <c r="U154" s="92"/>
      <c r="V154" s="92"/>
      <c r="W154" s="93"/>
      <c r="X154" s="93"/>
      <c r="Y154" s="93" t="s">
        <v>169</v>
      </c>
      <c r="Z154" s="94" t="s">
        <v>949</v>
      </c>
      <c r="AA154" s="106" t="s">
        <v>212</v>
      </c>
      <c r="AB154" s="141">
        <v>1</v>
      </c>
      <c r="AC154" s="142">
        <v>0</v>
      </c>
      <c r="AD154" s="143">
        <f t="shared" si="2"/>
        <v>0</v>
      </c>
    </row>
    <row r="155" spans="1:65" ht="86.45" hidden="1" customHeight="1" x14ac:dyDescent="0.25">
      <c r="B155" s="89">
        <v>150</v>
      </c>
      <c r="C155" s="70" t="s">
        <v>159</v>
      </c>
      <c r="D155" s="70" t="s">
        <v>160</v>
      </c>
      <c r="E155" s="29" t="s">
        <v>939</v>
      </c>
      <c r="F155" s="29" t="s">
        <v>950</v>
      </c>
      <c r="G155" s="29" t="s">
        <v>225</v>
      </c>
      <c r="H155" s="29" t="s">
        <v>945</v>
      </c>
      <c r="I155" s="158" t="s">
        <v>954</v>
      </c>
      <c r="J155" s="61" t="s">
        <v>955</v>
      </c>
      <c r="K155" s="100" t="s">
        <v>956</v>
      </c>
      <c r="L155" s="29" t="s">
        <v>228</v>
      </c>
      <c r="M155" s="91" t="s">
        <v>957</v>
      </c>
      <c r="N155" s="29" t="s">
        <v>210</v>
      </c>
      <c r="O155" s="92"/>
      <c r="P155" s="92"/>
      <c r="Q155" s="92"/>
      <c r="R155" s="92"/>
      <c r="S155" s="92"/>
      <c r="T155" s="92"/>
      <c r="U155" s="92"/>
      <c r="V155" s="92"/>
      <c r="W155" s="93"/>
      <c r="X155" s="93" t="s">
        <v>169</v>
      </c>
      <c r="Y155" s="93"/>
      <c r="Z155" s="94" t="s">
        <v>949</v>
      </c>
      <c r="AA155" s="106" t="s">
        <v>212</v>
      </c>
      <c r="AB155" s="141">
        <v>1</v>
      </c>
      <c r="AC155" s="142">
        <v>0</v>
      </c>
      <c r="AD155" s="143">
        <f t="shared" si="2"/>
        <v>0</v>
      </c>
    </row>
    <row r="156" spans="1:65" ht="185.45" hidden="1" customHeight="1" x14ac:dyDescent="0.25">
      <c r="B156" s="89">
        <v>151</v>
      </c>
      <c r="C156" s="70" t="s">
        <v>167</v>
      </c>
      <c r="D156" s="70" t="s">
        <v>330</v>
      </c>
      <c r="E156" s="29" t="s">
        <v>958</v>
      </c>
      <c r="F156" s="29" t="s">
        <v>959</v>
      </c>
      <c r="G156" s="102" t="s">
        <v>135</v>
      </c>
      <c r="H156" s="29" t="s">
        <v>960</v>
      </c>
      <c r="I156" s="158" t="s">
        <v>961</v>
      </c>
      <c r="J156" s="61" t="s">
        <v>962</v>
      </c>
      <c r="K156" s="100" t="s">
        <v>963</v>
      </c>
      <c r="L156" s="29" t="s">
        <v>964</v>
      </c>
      <c r="M156" s="91" t="s">
        <v>964</v>
      </c>
      <c r="N156" s="29" t="s">
        <v>210</v>
      </c>
      <c r="O156" s="92"/>
      <c r="P156" s="92"/>
      <c r="Q156" s="92"/>
      <c r="R156" s="92" t="s">
        <v>169</v>
      </c>
      <c r="S156" s="92" t="s">
        <v>169</v>
      </c>
      <c r="T156" s="92"/>
      <c r="U156" s="92"/>
      <c r="V156" s="92" t="s">
        <v>169</v>
      </c>
      <c r="W156" s="93"/>
      <c r="X156" s="93"/>
      <c r="Y156" s="93"/>
      <c r="Z156" s="94" t="s">
        <v>965</v>
      </c>
      <c r="AA156" s="29" t="s">
        <v>685</v>
      </c>
      <c r="AB156" s="141">
        <v>3</v>
      </c>
      <c r="AC156" s="142">
        <v>0</v>
      </c>
      <c r="AD156" s="143">
        <f t="shared" si="2"/>
        <v>0</v>
      </c>
    </row>
    <row r="157" spans="1:65" ht="75" hidden="1" x14ac:dyDescent="0.25">
      <c r="B157" s="89">
        <v>152</v>
      </c>
      <c r="C157" s="127" t="s">
        <v>167</v>
      </c>
      <c r="D157" s="127" t="s">
        <v>330</v>
      </c>
      <c r="E157" s="29" t="s">
        <v>958</v>
      </c>
      <c r="F157" s="29" t="s">
        <v>959</v>
      </c>
      <c r="G157" s="29" t="s">
        <v>213</v>
      </c>
      <c r="H157" s="29" t="s">
        <v>966</v>
      </c>
      <c r="I157" s="158" t="s">
        <v>967</v>
      </c>
      <c r="J157" s="61" t="s">
        <v>968</v>
      </c>
      <c r="K157" s="90" t="s">
        <v>969</v>
      </c>
      <c r="L157" s="29" t="s">
        <v>219</v>
      </c>
      <c r="M157" s="91" t="s">
        <v>249</v>
      </c>
      <c r="N157" s="29" t="s">
        <v>210</v>
      </c>
      <c r="O157" s="92"/>
      <c r="P157" s="92" t="s">
        <v>169</v>
      </c>
      <c r="Q157" s="92"/>
      <c r="R157" s="92"/>
      <c r="S157" s="92" t="s">
        <v>169</v>
      </c>
      <c r="T157" s="92"/>
      <c r="U157" s="92"/>
      <c r="V157" s="92" t="s">
        <v>169</v>
      </c>
      <c r="W157" s="93"/>
      <c r="X157" s="93"/>
      <c r="Y157" s="93" t="s">
        <v>169</v>
      </c>
      <c r="Z157" s="94" t="s">
        <v>970</v>
      </c>
      <c r="AA157" s="106" t="s">
        <v>212</v>
      </c>
      <c r="AB157" s="141">
        <v>4</v>
      </c>
      <c r="AC157" s="142">
        <v>0</v>
      </c>
      <c r="AD157" s="143">
        <f t="shared" si="2"/>
        <v>0</v>
      </c>
    </row>
    <row r="158" spans="1:65" ht="75" hidden="1" x14ac:dyDescent="0.25">
      <c r="B158" s="89">
        <v>153</v>
      </c>
      <c r="C158" s="127" t="s">
        <v>167</v>
      </c>
      <c r="D158" s="127" t="s">
        <v>330</v>
      </c>
      <c r="E158" s="29" t="s">
        <v>958</v>
      </c>
      <c r="F158" s="29" t="s">
        <v>959</v>
      </c>
      <c r="G158" s="97" t="s">
        <v>221</v>
      </c>
      <c r="H158" s="29" t="s">
        <v>966</v>
      </c>
      <c r="I158" s="158" t="s">
        <v>971</v>
      </c>
      <c r="J158" s="61" t="s">
        <v>968</v>
      </c>
      <c r="K158" s="90" t="s">
        <v>969</v>
      </c>
      <c r="L158" s="29" t="s">
        <v>303</v>
      </c>
      <c r="M158" s="91" t="s">
        <v>493</v>
      </c>
      <c r="N158" s="29" t="s">
        <v>210</v>
      </c>
      <c r="O158" s="92"/>
      <c r="P158" s="92" t="s">
        <v>169</v>
      </c>
      <c r="Q158" s="92"/>
      <c r="R158" s="92"/>
      <c r="S158" s="92" t="s">
        <v>169</v>
      </c>
      <c r="T158" s="92"/>
      <c r="U158" s="92"/>
      <c r="V158" s="92" t="s">
        <v>169</v>
      </c>
      <c r="W158" s="93"/>
      <c r="X158" s="93"/>
      <c r="Y158" s="93" t="s">
        <v>169</v>
      </c>
      <c r="Z158" s="94" t="s">
        <v>972</v>
      </c>
      <c r="AA158" s="106" t="s">
        <v>212</v>
      </c>
      <c r="AB158" s="141">
        <v>4</v>
      </c>
      <c r="AC158" s="142">
        <v>0</v>
      </c>
      <c r="AD158" s="143">
        <f t="shared" si="2"/>
        <v>0</v>
      </c>
    </row>
    <row r="159" spans="1:65" ht="75" hidden="1" x14ac:dyDescent="0.25">
      <c r="B159" s="89">
        <v>154</v>
      </c>
      <c r="C159" s="127" t="s">
        <v>167</v>
      </c>
      <c r="D159" s="127" t="s">
        <v>330</v>
      </c>
      <c r="E159" s="29" t="s">
        <v>958</v>
      </c>
      <c r="F159" s="29" t="s">
        <v>959</v>
      </c>
      <c r="G159" s="29" t="s">
        <v>225</v>
      </c>
      <c r="H159" s="29" t="s">
        <v>966</v>
      </c>
      <c r="I159" s="158" t="s">
        <v>973</v>
      </c>
      <c r="J159" s="61" t="s">
        <v>968</v>
      </c>
      <c r="K159" s="90" t="s">
        <v>969</v>
      </c>
      <c r="L159" s="29" t="s">
        <v>300</v>
      </c>
      <c r="M159" s="91" t="s">
        <v>496</v>
      </c>
      <c r="N159" s="29" t="s">
        <v>210</v>
      </c>
      <c r="O159" s="92"/>
      <c r="P159" s="92" t="s">
        <v>169</v>
      </c>
      <c r="Q159" s="92"/>
      <c r="R159" s="92"/>
      <c r="S159" s="92" t="s">
        <v>169</v>
      </c>
      <c r="T159" s="92"/>
      <c r="U159" s="92"/>
      <c r="V159" s="92" t="s">
        <v>169</v>
      </c>
      <c r="W159" s="93"/>
      <c r="X159" s="93"/>
      <c r="Y159" s="93" t="s">
        <v>169</v>
      </c>
      <c r="Z159" s="128" t="s">
        <v>974</v>
      </c>
      <c r="AA159" s="106" t="s">
        <v>212</v>
      </c>
      <c r="AB159" s="141">
        <v>4</v>
      </c>
      <c r="AC159" s="142">
        <v>0</v>
      </c>
      <c r="AD159" s="143">
        <f t="shared" si="2"/>
        <v>0</v>
      </c>
    </row>
    <row r="160" spans="1:65" hidden="1" x14ac:dyDescent="0.25">
      <c r="B160" s="62"/>
      <c r="C160" s="147"/>
      <c r="D160" s="147"/>
      <c r="J160" s="62"/>
      <c r="K160" s="62"/>
      <c r="Z160" s="62"/>
      <c r="AA160" s="62"/>
    </row>
    <row r="161" spans="2:27" hidden="1" x14ac:dyDescent="0.25">
      <c r="B161" s="62"/>
      <c r="C161" s="147"/>
      <c r="D161" s="147"/>
      <c r="J161" s="62"/>
      <c r="K161" s="62"/>
      <c r="Z161" s="62"/>
      <c r="AA161" s="62"/>
    </row>
    <row r="162" spans="2:27" hidden="1" x14ac:dyDescent="0.25">
      <c r="B162" s="62"/>
      <c r="C162" s="147"/>
      <c r="D162" s="147"/>
      <c r="J162" s="62"/>
      <c r="K162" s="62"/>
      <c r="Z162" s="62"/>
      <c r="AA162" s="62"/>
    </row>
    <row r="163" spans="2:27" x14ac:dyDescent="0.25">
      <c r="B163" s="62"/>
    </row>
  </sheetData>
  <sheetProtection algorithmName="SHA-512" hashValue="/q4TsuLISJ5PxU4vhxH7NsM5/2VGD3SPg4wLDtamfeae4FQdAz22RKkFhKfPbhwb60kevRUQs95TIE7p06BbJA==" saltValue="3FhTpNfepgPWbMV4y4zCTg==" spinCount="100000" sheet="1" formatCells="0" formatColumns="0" formatRows="0" sort="0" autoFilter="0" pivotTables="0"/>
  <autoFilter ref="A4:BM162" xr:uid="{531C384E-B306-422E-BAE7-0B7CDC843717}">
    <filterColumn colId="6">
      <filters>
        <filter val="05. Centro de Formación"/>
      </filters>
    </filterColumn>
    <filterColumn colId="10">
      <filters>
        <filter val="15 de abril_x000a_15 de julio _x000a_15 de Octubre_x000a_15 de Diciembre"/>
        <filter val="30 de abril, 30 de julio y 30 de Septiembre 2026"/>
        <filter val="Julio 30 de 2026_x000a_Diciembre 18 de 2026"/>
        <filter val="T1: 24 de abril 2026 _x000a_T2: 24 de julio de 2026_x000a_T3: 23 de octubre de 2026_x000a_T4: 16 de diciembre de 2026"/>
        <filter val="T1: 29 de abril 2026 _x000a_T2: 29 de julio de 2026_x000a_T3: 29 de octubre de 2026_x000a_T4: 18 de diciembre de 2026"/>
      </filters>
    </filterColumn>
  </autoFilter>
  <mergeCells count="20">
    <mergeCell ref="L4:L5"/>
    <mergeCell ref="M4:M5"/>
    <mergeCell ref="N4:N5"/>
    <mergeCell ref="Z4:Z5"/>
    <mergeCell ref="D1:AD2"/>
    <mergeCell ref="F4:F5"/>
    <mergeCell ref="G4:G5"/>
    <mergeCell ref="H4:H5"/>
    <mergeCell ref="AA4:AA5"/>
    <mergeCell ref="AB4:AB5"/>
    <mergeCell ref="AC4:AC5"/>
    <mergeCell ref="AD4:AD5"/>
    <mergeCell ref="J4:J5"/>
    <mergeCell ref="K4:K5"/>
    <mergeCell ref="B2:C2"/>
    <mergeCell ref="B3:E3"/>
    <mergeCell ref="B4:B5"/>
    <mergeCell ref="C4:C5"/>
    <mergeCell ref="D4:D5"/>
    <mergeCell ref="E4:E5"/>
  </mergeCells>
  <printOptions horizontalCentered="1" verticalCentered="1"/>
  <pageMargins left="0.19685039370078741" right="0.19685039370078741" top="0.19685039370078741" bottom="0.19685039370078741" header="0.19685039370078741" footer="0.19685039370078741"/>
  <pageSetup paperSize="5" scale="35" orientation="landscape"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89FD9-B466-4796-A9EE-828485EF4E07}">
  <sheetPr codeName="Hoja11"/>
  <dimension ref="B1:XFD52"/>
  <sheetViews>
    <sheetView showGridLines="0" topLeftCell="B30" zoomScale="90" zoomScaleNormal="90" workbookViewId="0">
      <selection activeCell="D46" sqref="D46"/>
    </sheetView>
  </sheetViews>
  <sheetFormatPr baseColWidth="10" defaultColWidth="9.28515625" defaultRowHeight="15" x14ac:dyDescent="0.25"/>
  <cols>
    <col min="1" max="1" width="4.7109375" customWidth="1"/>
    <col min="2" max="2" width="16.28515625" customWidth="1"/>
    <col min="3" max="3" width="21.28515625" customWidth="1"/>
    <col min="4" max="4" width="134.7109375" customWidth="1"/>
  </cols>
  <sheetData>
    <row r="1" spans="2:4" ht="15.75" thickBot="1" x14ac:dyDescent="0.3"/>
    <row r="2" spans="2:4" ht="26.1" customHeight="1" x14ac:dyDescent="0.25">
      <c r="B2" s="188" t="s">
        <v>975</v>
      </c>
      <c r="C2" s="189"/>
      <c r="D2" s="190"/>
    </row>
    <row r="3" spans="2:4" ht="31.35" customHeight="1" x14ac:dyDescent="0.25">
      <c r="B3" s="60" t="s">
        <v>976</v>
      </c>
      <c r="C3" s="59" t="s">
        <v>977</v>
      </c>
      <c r="D3" s="68" t="s">
        <v>978</v>
      </c>
    </row>
    <row r="4" spans="2:4" x14ac:dyDescent="0.25">
      <c r="B4" s="196">
        <v>1</v>
      </c>
      <c r="C4" s="196" t="s">
        <v>979</v>
      </c>
      <c r="D4" s="69" t="s">
        <v>980</v>
      </c>
    </row>
    <row r="5" spans="2:4" x14ac:dyDescent="0.25">
      <c r="B5" s="196"/>
      <c r="C5" s="196"/>
      <c r="D5" s="69" t="s">
        <v>981</v>
      </c>
    </row>
    <row r="6" spans="2:4" x14ac:dyDescent="0.25">
      <c r="B6" s="196"/>
      <c r="C6" s="196"/>
      <c r="D6" s="69" t="s">
        <v>982</v>
      </c>
    </row>
    <row r="7" spans="2:4" x14ac:dyDescent="0.25">
      <c r="B7" s="197"/>
      <c r="C7" s="197"/>
      <c r="D7" s="69" t="s">
        <v>983</v>
      </c>
    </row>
    <row r="8" spans="2:4" x14ac:dyDescent="0.25">
      <c r="B8" s="191">
        <v>2</v>
      </c>
      <c r="C8" s="193" t="s">
        <v>984</v>
      </c>
      <c r="D8" s="129" t="s">
        <v>985</v>
      </c>
    </row>
    <row r="9" spans="2:4" x14ac:dyDescent="0.25">
      <c r="B9" s="192"/>
      <c r="C9" s="194"/>
      <c r="D9" s="129" t="s">
        <v>986</v>
      </c>
    </row>
    <row r="10" spans="2:4" x14ac:dyDescent="0.25">
      <c r="B10" s="192"/>
      <c r="C10" s="194"/>
      <c r="D10" s="129" t="s">
        <v>987</v>
      </c>
    </row>
    <row r="11" spans="2:4" ht="30" x14ac:dyDescent="0.25">
      <c r="B11" s="192"/>
      <c r="C11" s="194"/>
      <c r="D11" s="129" t="s">
        <v>988</v>
      </c>
    </row>
    <row r="12" spans="2:4" x14ac:dyDescent="0.25">
      <c r="B12" s="192"/>
      <c r="C12" s="195"/>
      <c r="D12" s="129" t="s">
        <v>989</v>
      </c>
    </row>
    <row r="13" spans="2:4" ht="30" x14ac:dyDescent="0.25">
      <c r="B13" s="192"/>
      <c r="C13" s="195"/>
      <c r="D13" s="129" t="s">
        <v>990</v>
      </c>
    </row>
    <row r="14" spans="2:4" ht="30" x14ac:dyDescent="0.25">
      <c r="B14" s="192"/>
      <c r="C14" s="195"/>
      <c r="D14" s="129" t="s">
        <v>991</v>
      </c>
    </row>
    <row r="15" spans="2:4" x14ac:dyDescent="0.25">
      <c r="B15" s="192"/>
      <c r="C15" s="195"/>
      <c r="D15" s="129" t="s">
        <v>992</v>
      </c>
    </row>
    <row r="16" spans="2:4" x14ac:dyDescent="0.25">
      <c r="B16" s="192"/>
      <c r="C16" s="195"/>
      <c r="D16" s="129" t="s">
        <v>993</v>
      </c>
    </row>
    <row r="17" spans="2:5" x14ac:dyDescent="0.25">
      <c r="B17" s="192"/>
      <c r="C17" s="194"/>
      <c r="D17" s="131" t="s">
        <v>994</v>
      </c>
    </row>
    <row r="18" spans="2:5" x14ac:dyDescent="0.25">
      <c r="B18" s="191">
        <v>3</v>
      </c>
      <c r="C18" s="199" t="s">
        <v>995</v>
      </c>
      <c r="D18" s="132" t="s">
        <v>996</v>
      </c>
    </row>
    <row r="19" spans="2:5" x14ac:dyDescent="0.25">
      <c r="B19" s="192"/>
      <c r="C19" s="200"/>
      <c r="D19" s="133" t="s">
        <v>997</v>
      </c>
    </row>
    <row r="20" spans="2:5" x14ac:dyDescent="0.25">
      <c r="B20" s="192"/>
      <c r="C20" s="200"/>
      <c r="D20" s="133" t="s">
        <v>998</v>
      </c>
    </row>
    <row r="21" spans="2:5" x14ac:dyDescent="0.25">
      <c r="B21" s="192"/>
      <c r="C21" s="200"/>
      <c r="D21" s="133" t="s">
        <v>999</v>
      </c>
    </row>
    <row r="22" spans="2:5" x14ac:dyDescent="0.25">
      <c r="B22" s="192"/>
      <c r="C22" s="200"/>
      <c r="D22" s="133" t="s">
        <v>1000</v>
      </c>
    </row>
    <row r="23" spans="2:5" ht="30" x14ac:dyDescent="0.25">
      <c r="B23" s="192"/>
      <c r="C23" s="200"/>
      <c r="D23" s="133" t="s">
        <v>1001</v>
      </c>
    </row>
    <row r="24" spans="2:5" x14ac:dyDescent="0.25">
      <c r="B24" s="192"/>
      <c r="C24" s="200"/>
      <c r="D24" s="133" t="s">
        <v>1002</v>
      </c>
    </row>
    <row r="25" spans="2:5" x14ac:dyDescent="0.25">
      <c r="B25" s="192"/>
      <c r="C25" s="200"/>
      <c r="D25" s="133" t="s">
        <v>1003</v>
      </c>
    </row>
    <row r="26" spans="2:5" x14ac:dyDescent="0.25">
      <c r="B26" s="192"/>
      <c r="C26" s="200"/>
      <c r="D26" s="133" t="s">
        <v>1004</v>
      </c>
    </row>
    <row r="27" spans="2:5" ht="30" x14ac:dyDescent="0.25">
      <c r="B27" s="192"/>
      <c r="C27" s="200"/>
      <c r="D27" s="134" t="s">
        <v>1005</v>
      </c>
    </row>
    <row r="28" spans="2:5" x14ac:dyDescent="0.25">
      <c r="B28" s="192"/>
      <c r="C28" s="200"/>
      <c r="D28" s="135" t="s">
        <v>1006</v>
      </c>
    </row>
    <row r="29" spans="2:5" x14ac:dyDescent="0.25">
      <c r="B29" s="198">
        <v>4</v>
      </c>
      <c r="C29" s="198" t="s">
        <v>1007</v>
      </c>
      <c r="D29" s="140" t="s">
        <v>1008</v>
      </c>
    </row>
    <row r="30" spans="2:5" x14ac:dyDescent="0.25">
      <c r="B30" s="198"/>
      <c r="C30" s="198"/>
      <c r="D30" s="138" t="s">
        <v>1009</v>
      </c>
      <c r="E30" s="137"/>
    </row>
    <row r="31" spans="2:5" x14ac:dyDescent="0.25">
      <c r="B31" s="198"/>
      <c r="C31" s="198"/>
      <c r="D31" s="139" t="s">
        <v>1010</v>
      </c>
    </row>
    <row r="32" spans="2:5" x14ac:dyDescent="0.25">
      <c r="B32" s="198"/>
      <c r="C32" s="198"/>
      <c r="D32" s="136" t="s">
        <v>1011</v>
      </c>
      <c r="E32" s="137"/>
    </row>
    <row r="33" spans="2:16384" x14ac:dyDescent="0.25">
      <c r="B33" s="198"/>
      <c r="C33" s="198"/>
      <c r="D33" s="138" t="s">
        <v>1012</v>
      </c>
      <c r="E33" s="137"/>
    </row>
    <row r="34" spans="2:16384" x14ac:dyDescent="0.25">
      <c r="B34" s="198"/>
      <c r="C34" s="191"/>
      <c r="D34" s="138" t="s">
        <v>1013</v>
      </c>
    </row>
    <row r="35" spans="2:16384" x14ac:dyDescent="0.25">
      <c r="B35" s="203">
        <v>5</v>
      </c>
      <c r="C35" s="201" t="s">
        <v>1014</v>
      </c>
      <c r="D35" s="153" t="s">
        <v>1015</v>
      </c>
    </row>
    <row r="36" spans="2:16384" x14ac:dyDescent="0.25">
      <c r="B36" s="204"/>
      <c r="C36" s="201"/>
      <c r="D36" s="153" t="s">
        <v>1016</v>
      </c>
    </row>
    <row r="37" spans="2:16384" x14ac:dyDescent="0.25">
      <c r="B37" s="204"/>
      <c r="C37" s="201"/>
      <c r="D37" s="139" t="s">
        <v>1017</v>
      </c>
    </row>
    <row r="38" spans="2:16384" x14ac:dyDescent="0.25">
      <c r="B38" s="204"/>
      <c r="C38" s="201"/>
      <c r="D38" s="139" t="s">
        <v>1018</v>
      </c>
    </row>
    <row r="39" spans="2:16384" x14ac:dyDescent="0.25">
      <c r="B39" s="204"/>
      <c r="C39" s="201"/>
      <c r="D39" s="139" t="s">
        <v>1019</v>
      </c>
    </row>
    <row r="40" spans="2:16384" x14ac:dyDescent="0.25">
      <c r="B40" s="204"/>
      <c r="C40" s="201"/>
      <c r="D40" s="139" t="s">
        <v>1020</v>
      </c>
    </row>
    <row r="41" spans="2:16384" x14ac:dyDescent="0.25">
      <c r="B41" s="204"/>
      <c r="C41" s="201"/>
      <c r="D41" s="139" t="s">
        <v>1021</v>
      </c>
    </row>
    <row r="42" spans="2:16384" x14ac:dyDescent="0.25">
      <c r="B42" s="204"/>
      <c r="C42" s="201"/>
      <c r="D42" s="139" t="s">
        <v>1022</v>
      </c>
    </row>
    <row r="43" spans="2:16384" x14ac:dyDescent="0.25">
      <c r="B43" s="204"/>
      <c r="C43" s="201"/>
      <c r="D43" s="139" t="s">
        <v>1023</v>
      </c>
    </row>
    <row r="44" spans="2:16384" x14ac:dyDescent="0.25">
      <c r="B44" s="204"/>
      <c r="C44" s="201"/>
      <c r="D44" s="139" t="s">
        <v>1024</v>
      </c>
    </row>
    <row r="45" spans="2:16384" x14ac:dyDescent="0.25">
      <c r="B45" s="204"/>
      <c r="C45" s="201"/>
      <c r="D45" s="139" t="s">
        <v>1025</v>
      </c>
    </row>
    <row r="46" spans="2:16384" x14ac:dyDescent="0.25">
      <c r="B46" s="204"/>
      <c r="C46" s="201"/>
      <c r="D46" s="139" t="s">
        <v>1026</v>
      </c>
    </row>
    <row r="47" spans="2:16384" x14ac:dyDescent="0.25">
      <c r="B47" s="204"/>
      <c r="C47" s="201"/>
      <c r="D47" s="139" t="s">
        <v>1027</v>
      </c>
    </row>
    <row r="48" spans="2:16384" x14ac:dyDescent="0.25">
      <c r="B48" s="204"/>
      <c r="C48" s="201"/>
      <c r="D48" s="139" t="s">
        <v>1028</v>
      </c>
      <c r="GK48" t="s">
        <v>1029</v>
      </c>
      <c r="GL48" t="s">
        <v>1029</v>
      </c>
      <c r="GM48" t="s">
        <v>1029</v>
      </c>
      <c r="GN48" t="s">
        <v>1029</v>
      </c>
      <c r="GO48" t="s">
        <v>1029</v>
      </c>
      <c r="GP48" t="s">
        <v>1029</v>
      </c>
      <c r="GQ48" t="s">
        <v>1029</v>
      </c>
      <c r="GR48" t="s">
        <v>1029</v>
      </c>
      <c r="GS48" t="s">
        <v>1029</v>
      </c>
      <c r="GT48" t="s">
        <v>1029</v>
      </c>
      <c r="GU48" t="s">
        <v>1029</v>
      </c>
      <c r="GV48" t="s">
        <v>1029</v>
      </c>
      <c r="GW48" t="s">
        <v>1029</v>
      </c>
      <c r="GX48" t="s">
        <v>1029</v>
      </c>
      <c r="GY48" t="s">
        <v>1029</v>
      </c>
      <c r="GZ48" t="s">
        <v>1029</v>
      </c>
      <c r="HA48" t="s">
        <v>1029</v>
      </c>
      <c r="HB48" t="s">
        <v>1029</v>
      </c>
      <c r="HC48" t="s">
        <v>1029</v>
      </c>
      <c r="HD48" t="s">
        <v>1029</v>
      </c>
      <c r="HE48" t="s">
        <v>1029</v>
      </c>
      <c r="HF48" t="s">
        <v>1029</v>
      </c>
      <c r="HG48" t="s">
        <v>1029</v>
      </c>
      <c r="HH48" t="s">
        <v>1029</v>
      </c>
      <c r="HI48" t="s">
        <v>1029</v>
      </c>
      <c r="HJ48" t="s">
        <v>1029</v>
      </c>
      <c r="HK48" t="s">
        <v>1029</v>
      </c>
      <c r="HL48" t="s">
        <v>1029</v>
      </c>
      <c r="HM48" t="s">
        <v>1029</v>
      </c>
      <c r="HN48" t="s">
        <v>1029</v>
      </c>
      <c r="HO48" t="s">
        <v>1029</v>
      </c>
      <c r="HP48" t="s">
        <v>1029</v>
      </c>
      <c r="HQ48" t="s">
        <v>1029</v>
      </c>
      <c r="HR48" t="s">
        <v>1029</v>
      </c>
      <c r="HS48" t="s">
        <v>1029</v>
      </c>
      <c r="HT48" t="s">
        <v>1029</v>
      </c>
      <c r="HU48" t="s">
        <v>1029</v>
      </c>
      <c r="HV48" t="s">
        <v>1029</v>
      </c>
      <c r="HW48" t="s">
        <v>1029</v>
      </c>
      <c r="HX48" t="s">
        <v>1029</v>
      </c>
      <c r="HY48" t="s">
        <v>1029</v>
      </c>
      <c r="HZ48" t="s">
        <v>1029</v>
      </c>
      <c r="IA48" t="s">
        <v>1029</v>
      </c>
      <c r="IB48" t="s">
        <v>1029</v>
      </c>
      <c r="IC48" t="s">
        <v>1029</v>
      </c>
      <c r="ID48" t="s">
        <v>1029</v>
      </c>
      <c r="IE48" t="s">
        <v>1029</v>
      </c>
      <c r="IF48" t="s">
        <v>1029</v>
      </c>
      <c r="IG48" t="s">
        <v>1029</v>
      </c>
      <c r="IH48" t="s">
        <v>1029</v>
      </c>
      <c r="II48" t="s">
        <v>1029</v>
      </c>
      <c r="IJ48" t="s">
        <v>1029</v>
      </c>
      <c r="IK48" t="s">
        <v>1029</v>
      </c>
      <c r="IL48" t="s">
        <v>1029</v>
      </c>
      <c r="IM48" t="s">
        <v>1029</v>
      </c>
      <c r="IN48" t="s">
        <v>1029</v>
      </c>
      <c r="IO48" t="s">
        <v>1029</v>
      </c>
      <c r="IP48" t="s">
        <v>1029</v>
      </c>
      <c r="IQ48" t="s">
        <v>1029</v>
      </c>
      <c r="IR48" t="s">
        <v>1029</v>
      </c>
      <c r="IS48" t="s">
        <v>1029</v>
      </c>
      <c r="IT48" t="s">
        <v>1029</v>
      </c>
      <c r="IU48" t="s">
        <v>1029</v>
      </c>
      <c r="IV48" t="s">
        <v>1029</v>
      </c>
      <c r="IW48" t="s">
        <v>1029</v>
      </c>
      <c r="IX48" t="s">
        <v>1029</v>
      </c>
      <c r="IY48" t="s">
        <v>1029</v>
      </c>
      <c r="IZ48" t="s">
        <v>1029</v>
      </c>
      <c r="JA48" t="s">
        <v>1029</v>
      </c>
      <c r="JB48" t="s">
        <v>1029</v>
      </c>
      <c r="JC48" t="s">
        <v>1029</v>
      </c>
      <c r="JD48" t="s">
        <v>1029</v>
      </c>
      <c r="JE48" t="s">
        <v>1029</v>
      </c>
      <c r="JF48" t="s">
        <v>1029</v>
      </c>
      <c r="JG48" t="s">
        <v>1029</v>
      </c>
      <c r="JH48" t="s">
        <v>1029</v>
      </c>
      <c r="JI48" t="s">
        <v>1029</v>
      </c>
      <c r="JJ48" t="s">
        <v>1029</v>
      </c>
      <c r="JK48" t="s">
        <v>1029</v>
      </c>
      <c r="JL48" t="s">
        <v>1029</v>
      </c>
      <c r="JM48" t="s">
        <v>1029</v>
      </c>
      <c r="JN48" t="s">
        <v>1029</v>
      </c>
      <c r="JO48" t="s">
        <v>1029</v>
      </c>
      <c r="JP48" t="s">
        <v>1029</v>
      </c>
      <c r="JQ48" t="s">
        <v>1029</v>
      </c>
      <c r="JR48" t="s">
        <v>1029</v>
      </c>
      <c r="JS48" t="s">
        <v>1029</v>
      </c>
      <c r="JT48" t="s">
        <v>1029</v>
      </c>
      <c r="JU48" t="s">
        <v>1029</v>
      </c>
      <c r="JV48" t="s">
        <v>1029</v>
      </c>
      <c r="JW48" t="s">
        <v>1029</v>
      </c>
      <c r="JX48" t="s">
        <v>1029</v>
      </c>
      <c r="JY48" t="s">
        <v>1029</v>
      </c>
      <c r="JZ48" t="s">
        <v>1029</v>
      </c>
      <c r="KA48" t="s">
        <v>1029</v>
      </c>
      <c r="KB48" t="s">
        <v>1029</v>
      </c>
      <c r="KC48" t="s">
        <v>1029</v>
      </c>
      <c r="KD48" t="s">
        <v>1029</v>
      </c>
      <c r="KE48" t="s">
        <v>1029</v>
      </c>
      <c r="KF48" t="s">
        <v>1029</v>
      </c>
      <c r="KG48" t="s">
        <v>1029</v>
      </c>
      <c r="KH48" t="s">
        <v>1029</v>
      </c>
      <c r="KI48" t="s">
        <v>1029</v>
      </c>
      <c r="KJ48" t="s">
        <v>1029</v>
      </c>
      <c r="KK48" t="s">
        <v>1029</v>
      </c>
      <c r="KL48" t="s">
        <v>1029</v>
      </c>
      <c r="KM48" t="s">
        <v>1029</v>
      </c>
      <c r="KN48" t="s">
        <v>1029</v>
      </c>
      <c r="KO48" t="s">
        <v>1029</v>
      </c>
      <c r="KP48" t="s">
        <v>1029</v>
      </c>
      <c r="KQ48" t="s">
        <v>1029</v>
      </c>
      <c r="KR48" t="s">
        <v>1029</v>
      </c>
      <c r="KS48" t="s">
        <v>1029</v>
      </c>
      <c r="KT48" t="s">
        <v>1029</v>
      </c>
      <c r="KU48" t="s">
        <v>1029</v>
      </c>
      <c r="KV48" t="s">
        <v>1029</v>
      </c>
      <c r="KW48" t="s">
        <v>1029</v>
      </c>
      <c r="KX48" t="s">
        <v>1029</v>
      </c>
      <c r="KY48" t="s">
        <v>1029</v>
      </c>
      <c r="KZ48" t="s">
        <v>1029</v>
      </c>
      <c r="LA48" t="s">
        <v>1029</v>
      </c>
      <c r="LB48" t="s">
        <v>1029</v>
      </c>
      <c r="LC48" t="s">
        <v>1029</v>
      </c>
      <c r="LD48" t="s">
        <v>1029</v>
      </c>
      <c r="LE48" t="s">
        <v>1029</v>
      </c>
      <c r="LF48" t="s">
        <v>1029</v>
      </c>
      <c r="LG48" t="s">
        <v>1029</v>
      </c>
      <c r="LH48" t="s">
        <v>1029</v>
      </c>
      <c r="LI48" t="s">
        <v>1029</v>
      </c>
      <c r="LJ48" t="s">
        <v>1029</v>
      </c>
      <c r="LK48" t="s">
        <v>1029</v>
      </c>
      <c r="LL48" t="s">
        <v>1029</v>
      </c>
      <c r="LM48" t="s">
        <v>1029</v>
      </c>
      <c r="LN48" t="s">
        <v>1029</v>
      </c>
      <c r="LO48" t="s">
        <v>1029</v>
      </c>
      <c r="LP48" t="s">
        <v>1029</v>
      </c>
      <c r="LQ48" t="s">
        <v>1029</v>
      </c>
      <c r="LR48" t="s">
        <v>1029</v>
      </c>
      <c r="LS48" t="s">
        <v>1029</v>
      </c>
      <c r="LT48" t="s">
        <v>1029</v>
      </c>
      <c r="LU48" t="s">
        <v>1029</v>
      </c>
      <c r="LV48" t="s">
        <v>1029</v>
      </c>
      <c r="LW48" t="s">
        <v>1029</v>
      </c>
      <c r="LX48" t="s">
        <v>1029</v>
      </c>
      <c r="LY48" t="s">
        <v>1029</v>
      </c>
      <c r="LZ48" t="s">
        <v>1029</v>
      </c>
      <c r="MA48" t="s">
        <v>1029</v>
      </c>
      <c r="MB48" t="s">
        <v>1029</v>
      </c>
      <c r="MC48" t="s">
        <v>1029</v>
      </c>
      <c r="MD48" t="s">
        <v>1029</v>
      </c>
      <c r="ME48" t="s">
        <v>1029</v>
      </c>
      <c r="MF48" t="s">
        <v>1029</v>
      </c>
      <c r="MG48" t="s">
        <v>1029</v>
      </c>
      <c r="MH48" t="s">
        <v>1029</v>
      </c>
      <c r="MI48" t="s">
        <v>1029</v>
      </c>
      <c r="MJ48" t="s">
        <v>1029</v>
      </c>
      <c r="MK48" t="s">
        <v>1029</v>
      </c>
      <c r="ML48" t="s">
        <v>1029</v>
      </c>
      <c r="MM48" t="s">
        <v>1029</v>
      </c>
      <c r="MN48" t="s">
        <v>1029</v>
      </c>
      <c r="MO48" t="s">
        <v>1029</v>
      </c>
      <c r="MP48" t="s">
        <v>1029</v>
      </c>
      <c r="MQ48" t="s">
        <v>1029</v>
      </c>
      <c r="MR48" t="s">
        <v>1029</v>
      </c>
      <c r="MS48" t="s">
        <v>1029</v>
      </c>
      <c r="MT48" t="s">
        <v>1029</v>
      </c>
      <c r="MU48" t="s">
        <v>1029</v>
      </c>
      <c r="MV48" t="s">
        <v>1029</v>
      </c>
      <c r="MW48" t="s">
        <v>1029</v>
      </c>
      <c r="MX48" t="s">
        <v>1029</v>
      </c>
      <c r="MY48" t="s">
        <v>1029</v>
      </c>
      <c r="MZ48" t="s">
        <v>1029</v>
      </c>
      <c r="NA48" t="s">
        <v>1029</v>
      </c>
      <c r="NB48" t="s">
        <v>1029</v>
      </c>
      <c r="NC48" t="s">
        <v>1029</v>
      </c>
      <c r="ND48" t="s">
        <v>1029</v>
      </c>
      <c r="NE48" t="s">
        <v>1029</v>
      </c>
      <c r="NF48" t="s">
        <v>1029</v>
      </c>
      <c r="NG48" t="s">
        <v>1029</v>
      </c>
      <c r="NH48" t="s">
        <v>1029</v>
      </c>
      <c r="NI48" t="s">
        <v>1029</v>
      </c>
      <c r="NJ48" t="s">
        <v>1029</v>
      </c>
      <c r="NK48" t="s">
        <v>1029</v>
      </c>
      <c r="NL48" t="s">
        <v>1029</v>
      </c>
      <c r="NM48" t="s">
        <v>1029</v>
      </c>
      <c r="NN48" t="s">
        <v>1029</v>
      </c>
      <c r="NO48" t="s">
        <v>1029</v>
      </c>
      <c r="NP48" t="s">
        <v>1029</v>
      </c>
      <c r="NQ48" t="s">
        <v>1029</v>
      </c>
      <c r="NR48" t="s">
        <v>1029</v>
      </c>
      <c r="NS48" t="s">
        <v>1029</v>
      </c>
      <c r="NT48" t="s">
        <v>1029</v>
      </c>
      <c r="NU48" t="s">
        <v>1029</v>
      </c>
      <c r="NV48" t="s">
        <v>1029</v>
      </c>
      <c r="NW48" t="s">
        <v>1029</v>
      </c>
      <c r="NX48" t="s">
        <v>1029</v>
      </c>
      <c r="NY48" t="s">
        <v>1029</v>
      </c>
      <c r="NZ48" t="s">
        <v>1029</v>
      </c>
      <c r="OA48" t="s">
        <v>1029</v>
      </c>
      <c r="OB48" t="s">
        <v>1029</v>
      </c>
      <c r="OC48" t="s">
        <v>1029</v>
      </c>
      <c r="OD48" t="s">
        <v>1029</v>
      </c>
      <c r="OE48" t="s">
        <v>1029</v>
      </c>
      <c r="OF48" t="s">
        <v>1029</v>
      </c>
      <c r="OG48" t="s">
        <v>1029</v>
      </c>
      <c r="OH48" t="s">
        <v>1029</v>
      </c>
      <c r="OI48" t="s">
        <v>1029</v>
      </c>
      <c r="OJ48" t="s">
        <v>1029</v>
      </c>
      <c r="OK48" t="s">
        <v>1029</v>
      </c>
      <c r="OL48" t="s">
        <v>1029</v>
      </c>
      <c r="OM48" t="s">
        <v>1029</v>
      </c>
      <c r="ON48" t="s">
        <v>1029</v>
      </c>
      <c r="OO48" t="s">
        <v>1029</v>
      </c>
      <c r="OP48" t="s">
        <v>1029</v>
      </c>
      <c r="OQ48" t="s">
        <v>1029</v>
      </c>
      <c r="OR48" t="s">
        <v>1029</v>
      </c>
      <c r="OS48" t="s">
        <v>1029</v>
      </c>
      <c r="OT48" t="s">
        <v>1029</v>
      </c>
      <c r="OU48" t="s">
        <v>1029</v>
      </c>
      <c r="OV48" t="s">
        <v>1029</v>
      </c>
      <c r="OW48" t="s">
        <v>1029</v>
      </c>
      <c r="OX48" t="s">
        <v>1029</v>
      </c>
      <c r="OY48" t="s">
        <v>1029</v>
      </c>
      <c r="OZ48" t="s">
        <v>1029</v>
      </c>
      <c r="PA48" t="s">
        <v>1029</v>
      </c>
      <c r="PB48" t="s">
        <v>1029</v>
      </c>
      <c r="PC48" t="s">
        <v>1029</v>
      </c>
      <c r="PD48" t="s">
        <v>1029</v>
      </c>
      <c r="PE48" t="s">
        <v>1029</v>
      </c>
      <c r="PF48" t="s">
        <v>1029</v>
      </c>
      <c r="PG48" t="s">
        <v>1029</v>
      </c>
      <c r="PH48" t="s">
        <v>1029</v>
      </c>
      <c r="PI48" t="s">
        <v>1029</v>
      </c>
      <c r="PJ48" t="s">
        <v>1029</v>
      </c>
      <c r="PK48" t="s">
        <v>1029</v>
      </c>
      <c r="PL48" t="s">
        <v>1029</v>
      </c>
      <c r="PM48" t="s">
        <v>1029</v>
      </c>
      <c r="PN48" t="s">
        <v>1029</v>
      </c>
      <c r="PO48" t="s">
        <v>1029</v>
      </c>
      <c r="PP48" t="s">
        <v>1029</v>
      </c>
      <c r="PQ48" t="s">
        <v>1029</v>
      </c>
      <c r="PR48" t="s">
        <v>1029</v>
      </c>
      <c r="PS48" t="s">
        <v>1029</v>
      </c>
      <c r="PT48" t="s">
        <v>1029</v>
      </c>
      <c r="PU48" t="s">
        <v>1029</v>
      </c>
      <c r="PV48" t="s">
        <v>1029</v>
      </c>
      <c r="PW48" t="s">
        <v>1029</v>
      </c>
      <c r="PX48" t="s">
        <v>1029</v>
      </c>
      <c r="PY48" t="s">
        <v>1029</v>
      </c>
      <c r="PZ48" t="s">
        <v>1029</v>
      </c>
      <c r="QA48" t="s">
        <v>1029</v>
      </c>
      <c r="QB48" t="s">
        <v>1029</v>
      </c>
      <c r="QC48" t="s">
        <v>1029</v>
      </c>
      <c r="QD48" t="s">
        <v>1029</v>
      </c>
      <c r="QE48" t="s">
        <v>1029</v>
      </c>
      <c r="QF48" t="s">
        <v>1029</v>
      </c>
      <c r="QG48" t="s">
        <v>1029</v>
      </c>
      <c r="QH48" t="s">
        <v>1029</v>
      </c>
      <c r="QI48" t="s">
        <v>1029</v>
      </c>
      <c r="QJ48" t="s">
        <v>1029</v>
      </c>
      <c r="QK48" t="s">
        <v>1029</v>
      </c>
      <c r="QL48" t="s">
        <v>1029</v>
      </c>
      <c r="QM48" t="s">
        <v>1029</v>
      </c>
      <c r="QN48" t="s">
        <v>1029</v>
      </c>
      <c r="QO48" t="s">
        <v>1029</v>
      </c>
      <c r="QP48" t="s">
        <v>1029</v>
      </c>
      <c r="QQ48" t="s">
        <v>1029</v>
      </c>
      <c r="QR48" t="s">
        <v>1029</v>
      </c>
      <c r="QS48" t="s">
        <v>1029</v>
      </c>
      <c r="QT48" t="s">
        <v>1029</v>
      </c>
      <c r="QU48" t="s">
        <v>1029</v>
      </c>
      <c r="QV48" t="s">
        <v>1029</v>
      </c>
      <c r="QW48" t="s">
        <v>1029</v>
      </c>
      <c r="QX48" t="s">
        <v>1029</v>
      </c>
      <c r="QY48" t="s">
        <v>1029</v>
      </c>
      <c r="QZ48" t="s">
        <v>1029</v>
      </c>
      <c r="RA48" t="s">
        <v>1029</v>
      </c>
      <c r="RB48" t="s">
        <v>1029</v>
      </c>
      <c r="RC48" t="s">
        <v>1029</v>
      </c>
      <c r="RD48" t="s">
        <v>1029</v>
      </c>
      <c r="RE48" t="s">
        <v>1029</v>
      </c>
      <c r="RF48" t="s">
        <v>1029</v>
      </c>
      <c r="RG48" t="s">
        <v>1029</v>
      </c>
      <c r="RH48" t="s">
        <v>1029</v>
      </c>
      <c r="RI48" t="s">
        <v>1029</v>
      </c>
      <c r="RJ48" t="s">
        <v>1029</v>
      </c>
      <c r="RK48" t="s">
        <v>1029</v>
      </c>
      <c r="RL48" t="s">
        <v>1029</v>
      </c>
      <c r="RM48" t="s">
        <v>1029</v>
      </c>
      <c r="RN48" t="s">
        <v>1029</v>
      </c>
      <c r="RO48" t="s">
        <v>1029</v>
      </c>
      <c r="RP48" t="s">
        <v>1029</v>
      </c>
      <c r="RQ48" t="s">
        <v>1029</v>
      </c>
      <c r="RR48" t="s">
        <v>1029</v>
      </c>
      <c r="RS48" t="s">
        <v>1029</v>
      </c>
      <c r="RT48" t="s">
        <v>1029</v>
      </c>
      <c r="RU48" t="s">
        <v>1029</v>
      </c>
      <c r="RV48" t="s">
        <v>1029</v>
      </c>
      <c r="RW48" t="s">
        <v>1029</v>
      </c>
      <c r="RX48" t="s">
        <v>1029</v>
      </c>
      <c r="RY48" t="s">
        <v>1029</v>
      </c>
      <c r="RZ48" t="s">
        <v>1029</v>
      </c>
      <c r="SA48" t="s">
        <v>1029</v>
      </c>
      <c r="SB48" t="s">
        <v>1029</v>
      </c>
      <c r="SC48" t="s">
        <v>1029</v>
      </c>
      <c r="SD48" t="s">
        <v>1029</v>
      </c>
      <c r="SE48" t="s">
        <v>1029</v>
      </c>
      <c r="SF48" t="s">
        <v>1029</v>
      </c>
      <c r="SG48" t="s">
        <v>1029</v>
      </c>
      <c r="SH48" t="s">
        <v>1029</v>
      </c>
      <c r="SI48" t="s">
        <v>1029</v>
      </c>
      <c r="SJ48" t="s">
        <v>1029</v>
      </c>
      <c r="SK48" t="s">
        <v>1029</v>
      </c>
      <c r="SL48" t="s">
        <v>1029</v>
      </c>
      <c r="SM48" t="s">
        <v>1029</v>
      </c>
      <c r="SN48" t="s">
        <v>1029</v>
      </c>
      <c r="SO48" t="s">
        <v>1029</v>
      </c>
      <c r="SP48" t="s">
        <v>1029</v>
      </c>
      <c r="SQ48" t="s">
        <v>1029</v>
      </c>
      <c r="SR48" t="s">
        <v>1029</v>
      </c>
      <c r="SS48" t="s">
        <v>1029</v>
      </c>
      <c r="ST48" t="s">
        <v>1029</v>
      </c>
      <c r="SU48" t="s">
        <v>1029</v>
      </c>
      <c r="SV48" t="s">
        <v>1029</v>
      </c>
      <c r="SW48" t="s">
        <v>1029</v>
      </c>
      <c r="SX48" t="s">
        <v>1029</v>
      </c>
      <c r="SY48" t="s">
        <v>1029</v>
      </c>
      <c r="SZ48" t="s">
        <v>1029</v>
      </c>
      <c r="TA48" t="s">
        <v>1029</v>
      </c>
      <c r="TB48" t="s">
        <v>1029</v>
      </c>
      <c r="TC48" t="s">
        <v>1029</v>
      </c>
      <c r="TD48" t="s">
        <v>1029</v>
      </c>
      <c r="TE48" t="s">
        <v>1029</v>
      </c>
      <c r="TF48" t="s">
        <v>1029</v>
      </c>
      <c r="TG48" t="s">
        <v>1029</v>
      </c>
      <c r="TH48" t="s">
        <v>1029</v>
      </c>
      <c r="TI48" t="s">
        <v>1029</v>
      </c>
      <c r="TJ48" t="s">
        <v>1029</v>
      </c>
      <c r="TK48" t="s">
        <v>1029</v>
      </c>
      <c r="TL48" t="s">
        <v>1029</v>
      </c>
      <c r="TM48" t="s">
        <v>1029</v>
      </c>
      <c r="TN48" t="s">
        <v>1029</v>
      </c>
      <c r="TO48" t="s">
        <v>1029</v>
      </c>
      <c r="TP48" t="s">
        <v>1029</v>
      </c>
      <c r="TQ48" t="s">
        <v>1029</v>
      </c>
      <c r="TR48" t="s">
        <v>1029</v>
      </c>
      <c r="TS48" t="s">
        <v>1029</v>
      </c>
      <c r="TT48" t="s">
        <v>1029</v>
      </c>
      <c r="TU48" t="s">
        <v>1029</v>
      </c>
      <c r="TV48" t="s">
        <v>1029</v>
      </c>
      <c r="TW48" t="s">
        <v>1029</v>
      </c>
      <c r="TX48" t="s">
        <v>1029</v>
      </c>
      <c r="TY48" t="s">
        <v>1029</v>
      </c>
      <c r="TZ48" t="s">
        <v>1029</v>
      </c>
      <c r="UA48" t="s">
        <v>1029</v>
      </c>
      <c r="UB48" t="s">
        <v>1029</v>
      </c>
      <c r="UC48" t="s">
        <v>1029</v>
      </c>
      <c r="UD48" t="s">
        <v>1029</v>
      </c>
      <c r="UE48" t="s">
        <v>1029</v>
      </c>
      <c r="UF48" t="s">
        <v>1029</v>
      </c>
      <c r="UG48" t="s">
        <v>1029</v>
      </c>
      <c r="UH48" t="s">
        <v>1029</v>
      </c>
      <c r="UI48" t="s">
        <v>1029</v>
      </c>
      <c r="UJ48" t="s">
        <v>1029</v>
      </c>
      <c r="UK48" t="s">
        <v>1029</v>
      </c>
      <c r="UL48" t="s">
        <v>1029</v>
      </c>
      <c r="UM48" t="s">
        <v>1029</v>
      </c>
      <c r="UN48" t="s">
        <v>1029</v>
      </c>
      <c r="UO48" t="s">
        <v>1029</v>
      </c>
      <c r="UP48" t="s">
        <v>1029</v>
      </c>
      <c r="UQ48" t="s">
        <v>1029</v>
      </c>
      <c r="UR48" t="s">
        <v>1029</v>
      </c>
      <c r="US48" t="s">
        <v>1029</v>
      </c>
      <c r="UT48" t="s">
        <v>1029</v>
      </c>
      <c r="UU48" t="s">
        <v>1029</v>
      </c>
      <c r="UV48" t="s">
        <v>1029</v>
      </c>
      <c r="UW48" t="s">
        <v>1029</v>
      </c>
      <c r="UX48" t="s">
        <v>1029</v>
      </c>
      <c r="UY48" t="s">
        <v>1029</v>
      </c>
      <c r="UZ48" t="s">
        <v>1029</v>
      </c>
      <c r="VA48" t="s">
        <v>1029</v>
      </c>
      <c r="VB48" t="s">
        <v>1029</v>
      </c>
      <c r="VC48" t="s">
        <v>1029</v>
      </c>
      <c r="VD48" t="s">
        <v>1029</v>
      </c>
      <c r="VE48" t="s">
        <v>1029</v>
      </c>
      <c r="VF48" t="s">
        <v>1029</v>
      </c>
      <c r="VG48" t="s">
        <v>1029</v>
      </c>
      <c r="VH48" t="s">
        <v>1029</v>
      </c>
      <c r="VI48" t="s">
        <v>1029</v>
      </c>
      <c r="VJ48" t="s">
        <v>1029</v>
      </c>
      <c r="VK48" t="s">
        <v>1029</v>
      </c>
      <c r="VL48" t="s">
        <v>1029</v>
      </c>
      <c r="VM48" t="s">
        <v>1029</v>
      </c>
      <c r="VN48" t="s">
        <v>1029</v>
      </c>
      <c r="VO48" t="s">
        <v>1029</v>
      </c>
      <c r="VP48" t="s">
        <v>1029</v>
      </c>
      <c r="VQ48" t="s">
        <v>1029</v>
      </c>
      <c r="VR48" t="s">
        <v>1029</v>
      </c>
      <c r="VS48" t="s">
        <v>1029</v>
      </c>
      <c r="VT48" t="s">
        <v>1029</v>
      </c>
      <c r="VU48" t="s">
        <v>1029</v>
      </c>
      <c r="VV48" t="s">
        <v>1029</v>
      </c>
      <c r="VW48" t="s">
        <v>1029</v>
      </c>
      <c r="VX48" t="s">
        <v>1029</v>
      </c>
      <c r="VY48" t="s">
        <v>1029</v>
      </c>
      <c r="VZ48" t="s">
        <v>1029</v>
      </c>
      <c r="WA48" t="s">
        <v>1029</v>
      </c>
      <c r="WB48" t="s">
        <v>1029</v>
      </c>
      <c r="WC48" t="s">
        <v>1029</v>
      </c>
      <c r="WD48" t="s">
        <v>1029</v>
      </c>
      <c r="WE48" t="s">
        <v>1029</v>
      </c>
      <c r="WF48" t="s">
        <v>1029</v>
      </c>
      <c r="WG48" t="s">
        <v>1029</v>
      </c>
      <c r="WH48" t="s">
        <v>1029</v>
      </c>
      <c r="WI48" t="s">
        <v>1029</v>
      </c>
      <c r="WJ48" t="s">
        <v>1029</v>
      </c>
      <c r="WK48" t="s">
        <v>1029</v>
      </c>
      <c r="WL48" t="s">
        <v>1029</v>
      </c>
      <c r="WM48" t="s">
        <v>1029</v>
      </c>
      <c r="WN48" t="s">
        <v>1029</v>
      </c>
      <c r="WO48" t="s">
        <v>1029</v>
      </c>
      <c r="WP48" t="s">
        <v>1029</v>
      </c>
      <c r="WQ48" t="s">
        <v>1029</v>
      </c>
      <c r="WR48" t="s">
        <v>1029</v>
      </c>
      <c r="WS48" t="s">
        <v>1029</v>
      </c>
      <c r="WT48" t="s">
        <v>1029</v>
      </c>
      <c r="WU48" t="s">
        <v>1029</v>
      </c>
      <c r="WV48" t="s">
        <v>1029</v>
      </c>
      <c r="WW48" t="s">
        <v>1029</v>
      </c>
      <c r="WX48" t="s">
        <v>1029</v>
      </c>
      <c r="WY48" t="s">
        <v>1029</v>
      </c>
      <c r="WZ48" t="s">
        <v>1029</v>
      </c>
      <c r="XA48" t="s">
        <v>1029</v>
      </c>
      <c r="XB48" t="s">
        <v>1029</v>
      </c>
      <c r="XC48" t="s">
        <v>1029</v>
      </c>
      <c r="XD48" t="s">
        <v>1029</v>
      </c>
      <c r="XE48" t="s">
        <v>1029</v>
      </c>
      <c r="XF48" t="s">
        <v>1029</v>
      </c>
      <c r="XG48" t="s">
        <v>1029</v>
      </c>
      <c r="XH48" t="s">
        <v>1029</v>
      </c>
      <c r="XI48" t="s">
        <v>1029</v>
      </c>
      <c r="XJ48" t="s">
        <v>1029</v>
      </c>
      <c r="XK48" t="s">
        <v>1029</v>
      </c>
      <c r="XL48" t="s">
        <v>1029</v>
      </c>
      <c r="XM48" t="s">
        <v>1029</v>
      </c>
      <c r="XN48" t="s">
        <v>1029</v>
      </c>
      <c r="XO48" t="s">
        <v>1029</v>
      </c>
      <c r="XP48" t="s">
        <v>1029</v>
      </c>
      <c r="XQ48" t="s">
        <v>1029</v>
      </c>
      <c r="XR48" t="s">
        <v>1029</v>
      </c>
      <c r="XS48" t="s">
        <v>1029</v>
      </c>
      <c r="XT48" t="s">
        <v>1029</v>
      </c>
      <c r="XU48" t="s">
        <v>1029</v>
      </c>
      <c r="XV48" t="s">
        <v>1029</v>
      </c>
      <c r="XW48" t="s">
        <v>1029</v>
      </c>
      <c r="XX48" t="s">
        <v>1029</v>
      </c>
      <c r="XY48" t="s">
        <v>1029</v>
      </c>
      <c r="XZ48" t="s">
        <v>1029</v>
      </c>
      <c r="YA48" t="s">
        <v>1029</v>
      </c>
      <c r="YB48" t="s">
        <v>1029</v>
      </c>
      <c r="YC48" t="s">
        <v>1029</v>
      </c>
      <c r="YD48" t="s">
        <v>1029</v>
      </c>
      <c r="YE48" t="s">
        <v>1029</v>
      </c>
      <c r="YF48" t="s">
        <v>1029</v>
      </c>
      <c r="YG48" t="s">
        <v>1029</v>
      </c>
      <c r="YH48" t="s">
        <v>1029</v>
      </c>
      <c r="YI48" t="s">
        <v>1029</v>
      </c>
      <c r="YJ48" t="s">
        <v>1029</v>
      </c>
      <c r="YK48" t="s">
        <v>1029</v>
      </c>
      <c r="YL48" t="s">
        <v>1029</v>
      </c>
      <c r="YM48" t="s">
        <v>1029</v>
      </c>
      <c r="YN48" t="s">
        <v>1029</v>
      </c>
      <c r="YO48" t="s">
        <v>1029</v>
      </c>
      <c r="YP48" t="s">
        <v>1029</v>
      </c>
      <c r="YQ48" t="s">
        <v>1029</v>
      </c>
      <c r="YR48" t="s">
        <v>1029</v>
      </c>
      <c r="YS48" t="s">
        <v>1029</v>
      </c>
      <c r="YT48" t="s">
        <v>1029</v>
      </c>
      <c r="YU48" t="s">
        <v>1029</v>
      </c>
      <c r="YV48" t="s">
        <v>1029</v>
      </c>
      <c r="YW48" t="s">
        <v>1029</v>
      </c>
      <c r="YX48" t="s">
        <v>1029</v>
      </c>
      <c r="YY48" t="s">
        <v>1029</v>
      </c>
      <c r="YZ48" t="s">
        <v>1029</v>
      </c>
      <c r="ZA48" t="s">
        <v>1029</v>
      </c>
      <c r="ZB48" t="s">
        <v>1029</v>
      </c>
      <c r="ZC48" t="s">
        <v>1029</v>
      </c>
      <c r="ZD48" t="s">
        <v>1029</v>
      </c>
      <c r="ZE48" t="s">
        <v>1029</v>
      </c>
      <c r="ZF48" t="s">
        <v>1029</v>
      </c>
      <c r="ZG48" t="s">
        <v>1029</v>
      </c>
      <c r="ZH48" t="s">
        <v>1029</v>
      </c>
      <c r="ZI48" t="s">
        <v>1029</v>
      </c>
      <c r="ZJ48" t="s">
        <v>1029</v>
      </c>
      <c r="ZK48" t="s">
        <v>1029</v>
      </c>
      <c r="ZL48" t="s">
        <v>1029</v>
      </c>
      <c r="ZM48" t="s">
        <v>1029</v>
      </c>
      <c r="ZN48" t="s">
        <v>1029</v>
      </c>
      <c r="ZO48" t="s">
        <v>1029</v>
      </c>
      <c r="ZP48" t="s">
        <v>1029</v>
      </c>
      <c r="ZQ48" t="s">
        <v>1029</v>
      </c>
      <c r="ZR48" t="s">
        <v>1029</v>
      </c>
      <c r="ZS48" t="s">
        <v>1029</v>
      </c>
      <c r="ZT48" t="s">
        <v>1029</v>
      </c>
      <c r="ZU48" t="s">
        <v>1029</v>
      </c>
      <c r="ZV48" t="s">
        <v>1029</v>
      </c>
      <c r="ZW48" t="s">
        <v>1029</v>
      </c>
      <c r="ZX48" t="s">
        <v>1029</v>
      </c>
      <c r="ZY48" t="s">
        <v>1029</v>
      </c>
      <c r="ZZ48" t="s">
        <v>1029</v>
      </c>
      <c r="AAA48" t="s">
        <v>1029</v>
      </c>
      <c r="AAB48" t="s">
        <v>1029</v>
      </c>
      <c r="AAC48" t="s">
        <v>1029</v>
      </c>
      <c r="AAD48" t="s">
        <v>1029</v>
      </c>
      <c r="AAE48" t="s">
        <v>1029</v>
      </c>
      <c r="AAF48" t="s">
        <v>1029</v>
      </c>
      <c r="AAG48" t="s">
        <v>1029</v>
      </c>
      <c r="AAH48" t="s">
        <v>1029</v>
      </c>
      <c r="AAI48" t="s">
        <v>1029</v>
      </c>
      <c r="AAJ48" t="s">
        <v>1029</v>
      </c>
      <c r="AAK48" t="s">
        <v>1029</v>
      </c>
      <c r="AAL48" t="s">
        <v>1029</v>
      </c>
      <c r="AAM48" t="s">
        <v>1029</v>
      </c>
      <c r="AAN48" t="s">
        <v>1029</v>
      </c>
      <c r="AAO48" t="s">
        <v>1029</v>
      </c>
      <c r="AAP48" t="s">
        <v>1029</v>
      </c>
      <c r="AAQ48" t="s">
        <v>1029</v>
      </c>
      <c r="AAR48" t="s">
        <v>1029</v>
      </c>
      <c r="AAS48" t="s">
        <v>1029</v>
      </c>
      <c r="AAT48" t="s">
        <v>1029</v>
      </c>
      <c r="AAU48" t="s">
        <v>1029</v>
      </c>
      <c r="AAV48" t="s">
        <v>1029</v>
      </c>
      <c r="AAW48" t="s">
        <v>1029</v>
      </c>
      <c r="AAX48" t="s">
        <v>1029</v>
      </c>
      <c r="AAY48" t="s">
        <v>1029</v>
      </c>
      <c r="AAZ48" t="s">
        <v>1029</v>
      </c>
      <c r="ABA48" t="s">
        <v>1029</v>
      </c>
      <c r="ABB48" t="s">
        <v>1029</v>
      </c>
      <c r="ABC48" t="s">
        <v>1029</v>
      </c>
      <c r="ABD48" t="s">
        <v>1029</v>
      </c>
      <c r="ABE48" t="s">
        <v>1029</v>
      </c>
      <c r="ABF48" t="s">
        <v>1029</v>
      </c>
      <c r="ABG48" t="s">
        <v>1029</v>
      </c>
      <c r="ABH48" t="s">
        <v>1029</v>
      </c>
      <c r="ABI48" t="s">
        <v>1029</v>
      </c>
      <c r="ABJ48" t="s">
        <v>1029</v>
      </c>
      <c r="ABK48" t="s">
        <v>1029</v>
      </c>
      <c r="ABL48" t="s">
        <v>1029</v>
      </c>
      <c r="ABM48" t="s">
        <v>1029</v>
      </c>
      <c r="ABN48" t="s">
        <v>1029</v>
      </c>
      <c r="ABO48" t="s">
        <v>1029</v>
      </c>
      <c r="ABP48" t="s">
        <v>1029</v>
      </c>
      <c r="ABQ48" t="s">
        <v>1029</v>
      </c>
      <c r="ABR48" t="s">
        <v>1029</v>
      </c>
      <c r="ABS48" t="s">
        <v>1029</v>
      </c>
      <c r="ABT48" t="s">
        <v>1029</v>
      </c>
      <c r="ABU48" t="s">
        <v>1029</v>
      </c>
      <c r="ABV48" t="s">
        <v>1029</v>
      </c>
      <c r="ABW48" t="s">
        <v>1029</v>
      </c>
      <c r="ABX48" t="s">
        <v>1029</v>
      </c>
      <c r="ABY48" t="s">
        <v>1029</v>
      </c>
      <c r="ABZ48" t="s">
        <v>1029</v>
      </c>
      <c r="ACA48" t="s">
        <v>1029</v>
      </c>
      <c r="ACB48" t="s">
        <v>1029</v>
      </c>
      <c r="ACC48" t="s">
        <v>1029</v>
      </c>
      <c r="ACD48" t="s">
        <v>1029</v>
      </c>
      <c r="ACE48" t="s">
        <v>1029</v>
      </c>
      <c r="ACF48" t="s">
        <v>1029</v>
      </c>
      <c r="ACG48" t="s">
        <v>1029</v>
      </c>
      <c r="ACH48" t="s">
        <v>1029</v>
      </c>
      <c r="ACI48" t="s">
        <v>1029</v>
      </c>
      <c r="ACJ48" t="s">
        <v>1029</v>
      </c>
      <c r="ACK48" t="s">
        <v>1029</v>
      </c>
      <c r="ACL48" t="s">
        <v>1029</v>
      </c>
      <c r="ACM48" t="s">
        <v>1029</v>
      </c>
      <c r="ACN48" t="s">
        <v>1029</v>
      </c>
      <c r="ACO48" t="s">
        <v>1029</v>
      </c>
      <c r="ACP48" t="s">
        <v>1029</v>
      </c>
      <c r="ACQ48" t="s">
        <v>1029</v>
      </c>
      <c r="ACR48" t="s">
        <v>1029</v>
      </c>
      <c r="ACS48" t="s">
        <v>1029</v>
      </c>
      <c r="ACT48" t="s">
        <v>1029</v>
      </c>
      <c r="ACU48" t="s">
        <v>1029</v>
      </c>
      <c r="ACV48" t="s">
        <v>1029</v>
      </c>
      <c r="ACW48" t="s">
        <v>1029</v>
      </c>
      <c r="ACX48" t="s">
        <v>1029</v>
      </c>
      <c r="ACY48" t="s">
        <v>1029</v>
      </c>
      <c r="ACZ48" t="s">
        <v>1029</v>
      </c>
      <c r="ADA48" t="s">
        <v>1029</v>
      </c>
      <c r="ADB48" t="s">
        <v>1029</v>
      </c>
      <c r="ADC48" t="s">
        <v>1029</v>
      </c>
      <c r="ADD48" t="s">
        <v>1029</v>
      </c>
      <c r="ADE48" t="s">
        <v>1029</v>
      </c>
      <c r="ADF48" t="s">
        <v>1029</v>
      </c>
      <c r="ADG48" t="s">
        <v>1029</v>
      </c>
      <c r="ADH48" t="s">
        <v>1029</v>
      </c>
      <c r="ADI48" t="s">
        <v>1029</v>
      </c>
      <c r="ADJ48" t="s">
        <v>1029</v>
      </c>
      <c r="ADK48" t="s">
        <v>1029</v>
      </c>
      <c r="ADL48" t="s">
        <v>1029</v>
      </c>
      <c r="ADM48" t="s">
        <v>1029</v>
      </c>
      <c r="ADN48" t="s">
        <v>1029</v>
      </c>
      <c r="ADO48" t="s">
        <v>1029</v>
      </c>
      <c r="ADP48" t="s">
        <v>1029</v>
      </c>
      <c r="ADQ48" t="s">
        <v>1029</v>
      </c>
      <c r="ADR48" t="s">
        <v>1029</v>
      </c>
      <c r="ADS48" t="s">
        <v>1029</v>
      </c>
      <c r="ADT48" t="s">
        <v>1029</v>
      </c>
      <c r="ADU48" t="s">
        <v>1029</v>
      </c>
      <c r="ADV48" t="s">
        <v>1029</v>
      </c>
      <c r="ADW48" t="s">
        <v>1029</v>
      </c>
      <c r="ADX48" t="s">
        <v>1029</v>
      </c>
      <c r="ADY48" t="s">
        <v>1029</v>
      </c>
      <c r="ADZ48" t="s">
        <v>1029</v>
      </c>
      <c r="AEA48" t="s">
        <v>1029</v>
      </c>
      <c r="AEB48" t="s">
        <v>1029</v>
      </c>
      <c r="AEC48" t="s">
        <v>1029</v>
      </c>
      <c r="AED48" t="s">
        <v>1029</v>
      </c>
      <c r="AEE48" t="s">
        <v>1029</v>
      </c>
      <c r="AEF48" t="s">
        <v>1029</v>
      </c>
      <c r="AEG48" t="s">
        <v>1029</v>
      </c>
      <c r="AEH48" t="s">
        <v>1029</v>
      </c>
      <c r="AEI48" t="s">
        <v>1029</v>
      </c>
      <c r="AEJ48" t="s">
        <v>1029</v>
      </c>
      <c r="AEK48" t="s">
        <v>1029</v>
      </c>
      <c r="AEL48" t="s">
        <v>1029</v>
      </c>
      <c r="AEM48" t="s">
        <v>1029</v>
      </c>
      <c r="AEN48" t="s">
        <v>1029</v>
      </c>
      <c r="AEO48" t="s">
        <v>1029</v>
      </c>
      <c r="AEP48" t="s">
        <v>1029</v>
      </c>
      <c r="AEQ48" t="s">
        <v>1029</v>
      </c>
      <c r="AER48" t="s">
        <v>1029</v>
      </c>
      <c r="AES48" t="s">
        <v>1029</v>
      </c>
      <c r="AET48" t="s">
        <v>1029</v>
      </c>
      <c r="AEU48" t="s">
        <v>1029</v>
      </c>
      <c r="AEV48" t="s">
        <v>1029</v>
      </c>
      <c r="AEW48" t="s">
        <v>1029</v>
      </c>
      <c r="AEX48" t="s">
        <v>1029</v>
      </c>
      <c r="AEY48" t="s">
        <v>1029</v>
      </c>
      <c r="AEZ48" t="s">
        <v>1029</v>
      </c>
      <c r="AFA48" t="s">
        <v>1029</v>
      </c>
      <c r="AFB48" t="s">
        <v>1029</v>
      </c>
      <c r="AFC48" t="s">
        <v>1029</v>
      </c>
      <c r="AFD48" t="s">
        <v>1029</v>
      </c>
      <c r="AFE48" t="s">
        <v>1029</v>
      </c>
      <c r="AFF48" t="s">
        <v>1029</v>
      </c>
      <c r="AFG48" t="s">
        <v>1029</v>
      </c>
      <c r="AFH48" t="s">
        <v>1029</v>
      </c>
      <c r="AFI48" t="s">
        <v>1029</v>
      </c>
      <c r="AFJ48" t="s">
        <v>1029</v>
      </c>
      <c r="AFK48" t="s">
        <v>1029</v>
      </c>
      <c r="AFL48" t="s">
        <v>1029</v>
      </c>
      <c r="AFM48" t="s">
        <v>1029</v>
      </c>
      <c r="AFN48" t="s">
        <v>1029</v>
      </c>
      <c r="AFO48" t="s">
        <v>1029</v>
      </c>
      <c r="AFP48" t="s">
        <v>1029</v>
      </c>
      <c r="AFQ48" t="s">
        <v>1029</v>
      </c>
      <c r="AFR48" t="s">
        <v>1029</v>
      </c>
      <c r="AFS48" t="s">
        <v>1029</v>
      </c>
      <c r="AFT48" t="s">
        <v>1029</v>
      </c>
      <c r="AFU48" t="s">
        <v>1029</v>
      </c>
      <c r="AFV48" t="s">
        <v>1029</v>
      </c>
      <c r="AFW48" t="s">
        <v>1029</v>
      </c>
      <c r="AFX48" t="s">
        <v>1029</v>
      </c>
      <c r="AFY48" t="s">
        <v>1029</v>
      </c>
      <c r="AFZ48" t="s">
        <v>1029</v>
      </c>
      <c r="AGA48" t="s">
        <v>1029</v>
      </c>
      <c r="AGB48" t="s">
        <v>1029</v>
      </c>
      <c r="AGC48" t="s">
        <v>1029</v>
      </c>
      <c r="AGD48" t="s">
        <v>1029</v>
      </c>
      <c r="AGE48" t="s">
        <v>1029</v>
      </c>
      <c r="AGF48" t="s">
        <v>1029</v>
      </c>
      <c r="AGG48" t="s">
        <v>1029</v>
      </c>
      <c r="AGH48" t="s">
        <v>1029</v>
      </c>
      <c r="AGI48" t="s">
        <v>1029</v>
      </c>
      <c r="AGJ48" t="s">
        <v>1029</v>
      </c>
      <c r="AGK48" t="s">
        <v>1029</v>
      </c>
      <c r="AGL48" t="s">
        <v>1029</v>
      </c>
      <c r="AGM48" t="s">
        <v>1029</v>
      </c>
      <c r="AGN48" t="s">
        <v>1029</v>
      </c>
      <c r="AGO48" t="s">
        <v>1029</v>
      </c>
      <c r="AGP48" t="s">
        <v>1029</v>
      </c>
      <c r="AGQ48" t="s">
        <v>1029</v>
      </c>
      <c r="AGR48" t="s">
        <v>1029</v>
      </c>
      <c r="AGS48" t="s">
        <v>1029</v>
      </c>
      <c r="AGT48" t="s">
        <v>1029</v>
      </c>
      <c r="AGU48" t="s">
        <v>1029</v>
      </c>
      <c r="AGV48" t="s">
        <v>1029</v>
      </c>
      <c r="AGW48" t="s">
        <v>1029</v>
      </c>
      <c r="AGX48" t="s">
        <v>1029</v>
      </c>
      <c r="AGY48" t="s">
        <v>1029</v>
      </c>
      <c r="AGZ48" t="s">
        <v>1029</v>
      </c>
      <c r="AHA48" t="s">
        <v>1029</v>
      </c>
      <c r="AHB48" t="s">
        <v>1029</v>
      </c>
      <c r="AHC48" t="s">
        <v>1029</v>
      </c>
      <c r="AHD48" t="s">
        <v>1029</v>
      </c>
      <c r="AHE48" t="s">
        <v>1029</v>
      </c>
      <c r="AHF48" t="s">
        <v>1029</v>
      </c>
      <c r="AHG48" t="s">
        <v>1029</v>
      </c>
      <c r="AHH48" t="s">
        <v>1029</v>
      </c>
      <c r="AHI48" t="s">
        <v>1029</v>
      </c>
      <c r="AHJ48" t="s">
        <v>1029</v>
      </c>
      <c r="AHK48" t="s">
        <v>1029</v>
      </c>
      <c r="AHL48" t="s">
        <v>1029</v>
      </c>
      <c r="AHM48" t="s">
        <v>1029</v>
      </c>
      <c r="AHN48" t="s">
        <v>1029</v>
      </c>
      <c r="AHO48" t="s">
        <v>1029</v>
      </c>
      <c r="AHP48" t="s">
        <v>1029</v>
      </c>
      <c r="AHQ48" t="s">
        <v>1029</v>
      </c>
      <c r="AHR48" t="s">
        <v>1029</v>
      </c>
      <c r="AHS48" t="s">
        <v>1029</v>
      </c>
      <c r="AHT48" t="s">
        <v>1029</v>
      </c>
      <c r="AHU48" t="s">
        <v>1029</v>
      </c>
      <c r="AHV48" t="s">
        <v>1029</v>
      </c>
      <c r="AHW48" t="s">
        <v>1029</v>
      </c>
      <c r="AHX48" t="s">
        <v>1029</v>
      </c>
      <c r="AHY48" t="s">
        <v>1029</v>
      </c>
      <c r="AHZ48" t="s">
        <v>1029</v>
      </c>
      <c r="AIA48" t="s">
        <v>1029</v>
      </c>
      <c r="AIB48" t="s">
        <v>1029</v>
      </c>
      <c r="AIC48" t="s">
        <v>1029</v>
      </c>
      <c r="AID48" t="s">
        <v>1029</v>
      </c>
      <c r="AIE48" t="s">
        <v>1029</v>
      </c>
      <c r="AIF48" t="s">
        <v>1029</v>
      </c>
      <c r="AIG48" t="s">
        <v>1029</v>
      </c>
      <c r="AIH48" t="s">
        <v>1029</v>
      </c>
      <c r="AII48" t="s">
        <v>1029</v>
      </c>
      <c r="AIJ48" t="s">
        <v>1029</v>
      </c>
      <c r="AIK48" t="s">
        <v>1029</v>
      </c>
      <c r="AIL48" t="s">
        <v>1029</v>
      </c>
      <c r="AIM48" t="s">
        <v>1029</v>
      </c>
      <c r="AIN48" t="s">
        <v>1029</v>
      </c>
      <c r="AIO48" t="s">
        <v>1029</v>
      </c>
      <c r="AIP48" t="s">
        <v>1029</v>
      </c>
      <c r="AIQ48" t="s">
        <v>1029</v>
      </c>
      <c r="AIR48" t="s">
        <v>1029</v>
      </c>
      <c r="AIS48" t="s">
        <v>1029</v>
      </c>
      <c r="AIT48" t="s">
        <v>1029</v>
      </c>
      <c r="AIU48" t="s">
        <v>1029</v>
      </c>
      <c r="AIV48" t="s">
        <v>1029</v>
      </c>
      <c r="AIW48" t="s">
        <v>1029</v>
      </c>
      <c r="AIX48" t="s">
        <v>1029</v>
      </c>
      <c r="AIY48" t="s">
        <v>1029</v>
      </c>
      <c r="AIZ48" t="s">
        <v>1029</v>
      </c>
      <c r="AJA48" t="s">
        <v>1029</v>
      </c>
      <c r="AJB48" t="s">
        <v>1029</v>
      </c>
      <c r="AJC48" t="s">
        <v>1029</v>
      </c>
      <c r="AJD48" t="s">
        <v>1029</v>
      </c>
      <c r="AJE48" t="s">
        <v>1029</v>
      </c>
      <c r="AJF48" t="s">
        <v>1029</v>
      </c>
      <c r="AJG48" t="s">
        <v>1029</v>
      </c>
      <c r="AJH48" t="s">
        <v>1029</v>
      </c>
      <c r="AJI48" t="s">
        <v>1029</v>
      </c>
      <c r="AJJ48" t="s">
        <v>1029</v>
      </c>
      <c r="AJK48" t="s">
        <v>1029</v>
      </c>
      <c r="AJL48" t="s">
        <v>1029</v>
      </c>
      <c r="AJM48" t="s">
        <v>1029</v>
      </c>
      <c r="AJN48" t="s">
        <v>1029</v>
      </c>
      <c r="AJO48" t="s">
        <v>1029</v>
      </c>
      <c r="AJP48" t="s">
        <v>1029</v>
      </c>
      <c r="AJQ48" t="s">
        <v>1029</v>
      </c>
      <c r="AJR48" t="s">
        <v>1029</v>
      </c>
      <c r="AJS48" t="s">
        <v>1029</v>
      </c>
      <c r="AJT48" t="s">
        <v>1029</v>
      </c>
      <c r="AJU48" t="s">
        <v>1029</v>
      </c>
      <c r="AJV48" t="s">
        <v>1029</v>
      </c>
      <c r="AJW48" t="s">
        <v>1029</v>
      </c>
      <c r="AJX48" t="s">
        <v>1029</v>
      </c>
      <c r="AJY48" t="s">
        <v>1029</v>
      </c>
      <c r="AJZ48" t="s">
        <v>1029</v>
      </c>
      <c r="AKA48" t="s">
        <v>1029</v>
      </c>
      <c r="AKB48" t="s">
        <v>1029</v>
      </c>
      <c r="AKC48" t="s">
        <v>1029</v>
      </c>
      <c r="AKD48" t="s">
        <v>1029</v>
      </c>
      <c r="AKE48" t="s">
        <v>1029</v>
      </c>
      <c r="AKF48" t="s">
        <v>1029</v>
      </c>
      <c r="AKG48" t="s">
        <v>1029</v>
      </c>
      <c r="AKH48" t="s">
        <v>1029</v>
      </c>
      <c r="AKI48" t="s">
        <v>1029</v>
      </c>
      <c r="AKJ48" t="s">
        <v>1029</v>
      </c>
      <c r="AKK48" t="s">
        <v>1029</v>
      </c>
      <c r="AKL48" t="s">
        <v>1029</v>
      </c>
      <c r="AKM48" t="s">
        <v>1029</v>
      </c>
      <c r="AKN48" t="s">
        <v>1029</v>
      </c>
      <c r="AKO48" t="s">
        <v>1029</v>
      </c>
      <c r="AKP48" t="s">
        <v>1029</v>
      </c>
      <c r="AKQ48" t="s">
        <v>1029</v>
      </c>
      <c r="AKR48" t="s">
        <v>1029</v>
      </c>
      <c r="AKS48" t="s">
        <v>1029</v>
      </c>
      <c r="AKT48" t="s">
        <v>1029</v>
      </c>
      <c r="AKU48" t="s">
        <v>1029</v>
      </c>
      <c r="AKV48" t="s">
        <v>1029</v>
      </c>
      <c r="AKW48" t="s">
        <v>1029</v>
      </c>
      <c r="AKX48" t="s">
        <v>1029</v>
      </c>
      <c r="AKY48" t="s">
        <v>1029</v>
      </c>
      <c r="AKZ48" t="s">
        <v>1029</v>
      </c>
      <c r="ALA48" t="s">
        <v>1029</v>
      </c>
      <c r="ALB48" t="s">
        <v>1029</v>
      </c>
      <c r="ALC48" t="s">
        <v>1029</v>
      </c>
      <c r="ALD48" t="s">
        <v>1029</v>
      </c>
      <c r="ALE48" t="s">
        <v>1029</v>
      </c>
      <c r="ALF48" t="s">
        <v>1029</v>
      </c>
      <c r="ALG48" t="s">
        <v>1029</v>
      </c>
      <c r="ALH48" t="s">
        <v>1029</v>
      </c>
      <c r="ALI48" t="s">
        <v>1029</v>
      </c>
      <c r="ALJ48" t="s">
        <v>1029</v>
      </c>
      <c r="ALK48" t="s">
        <v>1029</v>
      </c>
      <c r="ALL48" t="s">
        <v>1029</v>
      </c>
      <c r="ALM48" t="s">
        <v>1029</v>
      </c>
      <c r="ALN48" t="s">
        <v>1029</v>
      </c>
      <c r="ALO48" t="s">
        <v>1029</v>
      </c>
      <c r="ALP48" t="s">
        <v>1029</v>
      </c>
      <c r="ALQ48" t="s">
        <v>1029</v>
      </c>
      <c r="ALR48" t="s">
        <v>1029</v>
      </c>
      <c r="ALS48" t="s">
        <v>1029</v>
      </c>
      <c r="ALT48" t="s">
        <v>1029</v>
      </c>
      <c r="ALU48" t="s">
        <v>1029</v>
      </c>
      <c r="ALV48" t="s">
        <v>1029</v>
      </c>
      <c r="ALW48" t="s">
        <v>1029</v>
      </c>
      <c r="ALX48" t="s">
        <v>1029</v>
      </c>
      <c r="ALY48" t="s">
        <v>1029</v>
      </c>
      <c r="ALZ48" t="s">
        <v>1029</v>
      </c>
      <c r="AMA48" t="s">
        <v>1029</v>
      </c>
      <c r="AMB48" t="s">
        <v>1029</v>
      </c>
      <c r="AMC48" t="s">
        <v>1029</v>
      </c>
      <c r="AMD48" t="s">
        <v>1029</v>
      </c>
      <c r="AME48" t="s">
        <v>1029</v>
      </c>
      <c r="AMF48" t="s">
        <v>1029</v>
      </c>
      <c r="AMG48" t="s">
        <v>1029</v>
      </c>
      <c r="AMH48" t="s">
        <v>1029</v>
      </c>
      <c r="AMI48" t="s">
        <v>1029</v>
      </c>
      <c r="AMJ48" t="s">
        <v>1029</v>
      </c>
      <c r="AMK48" t="s">
        <v>1029</v>
      </c>
      <c r="AML48" t="s">
        <v>1029</v>
      </c>
      <c r="AMM48" t="s">
        <v>1029</v>
      </c>
      <c r="AMN48" t="s">
        <v>1029</v>
      </c>
      <c r="AMO48" t="s">
        <v>1029</v>
      </c>
      <c r="AMP48" t="s">
        <v>1029</v>
      </c>
      <c r="AMQ48" t="s">
        <v>1029</v>
      </c>
      <c r="AMR48" t="s">
        <v>1029</v>
      </c>
      <c r="AMS48" t="s">
        <v>1029</v>
      </c>
      <c r="AMT48" t="s">
        <v>1029</v>
      </c>
      <c r="AMU48" t="s">
        <v>1029</v>
      </c>
      <c r="AMV48" t="s">
        <v>1029</v>
      </c>
      <c r="AMW48" t="s">
        <v>1029</v>
      </c>
      <c r="AMX48" t="s">
        <v>1029</v>
      </c>
      <c r="AMY48" t="s">
        <v>1029</v>
      </c>
      <c r="AMZ48" t="s">
        <v>1029</v>
      </c>
      <c r="ANA48" t="s">
        <v>1029</v>
      </c>
      <c r="ANB48" t="s">
        <v>1029</v>
      </c>
      <c r="ANC48" t="s">
        <v>1029</v>
      </c>
      <c r="AND48" t="s">
        <v>1029</v>
      </c>
      <c r="ANE48" t="s">
        <v>1029</v>
      </c>
      <c r="ANF48" t="s">
        <v>1029</v>
      </c>
      <c r="ANG48" t="s">
        <v>1029</v>
      </c>
      <c r="ANH48" t="s">
        <v>1029</v>
      </c>
      <c r="ANI48" t="s">
        <v>1029</v>
      </c>
      <c r="ANJ48" t="s">
        <v>1029</v>
      </c>
      <c r="ANK48" t="s">
        <v>1029</v>
      </c>
      <c r="ANL48" t="s">
        <v>1029</v>
      </c>
      <c r="ANM48" t="s">
        <v>1029</v>
      </c>
      <c r="ANN48" t="s">
        <v>1029</v>
      </c>
      <c r="ANO48" t="s">
        <v>1029</v>
      </c>
      <c r="ANP48" t="s">
        <v>1029</v>
      </c>
      <c r="ANQ48" t="s">
        <v>1029</v>
      </c>
      <c r="ANR48" t="s">
        <v>1029</v>
      </c>
      <c r="ANS48" t="s">
        <v>1029</v>
      </c>
      <c r="ANT48" t="s">
        <v>1029</v>
      </c>
      <c r="ANU48" t="s">
        <v>1029</v>
      </c>
      <c r="ANV48" t="s">
        <v>1029</v>
      </c>
      <c r="ANW48" t="s">
        <v>1029</v>
      </c>
      <c r="ANX48" t="s">
        <v>1029</v>
      </c>
      <c r="ANY48" t="s">
        <v>1029</v>
      </c>
      <c r="ANZ48" t="s">
        <v>1029</v>
      </c>
      <c r="AOA48" t="s">
        <v>1029</v>
      </c>
      <c r="AOB48" t="s">
        <v>1029</v>
      </c>
      <c r="AOC48" t="s">
        <v>1029</v>
      </c>
      <c r="AOD48" t="s">
        <v>1029</v>
      </c>
      <c r="AOE48" t="s">
        <v>1029</v>
      </c>
      <c r="AOF48" t="s">
        <v>1029</v>
      </c>
      <c r="AOG48" t="s">
        <v>1029</v>
      </c>
      <c r="AOH48" t="s">
        <v>1029</v>
      </c>
      <c r="AOI48" t="s">
        <v>1029</v>
      </c>
      <c r="AOJ48" t="s">
        <v>1029</v>
      </c>
      <c r="AOK48" t="s">
        <v>1029</v>
      </c>
      <c r="AOL48" t="s">
        <v>1029</v>
      </c>
      <c r="AOM48" t="s">
        <v>1029</v>
      </c>
      <c r="AON48" t="s">
        <v>1029</v>
      </c>
      <c r="AOO48" t="s">
        <v>1029</v>
      </c>
      <c r="AOP48" t="s">
        <v>1029</v>
      </c>
      <c r="AOQ48" t="s">
        <v>1029</v>
      </c>
      <c r="AOR48" t="s">
        <v>1029</v>
      </c>
      <c r="AOS48" t="s">
        <v>1029</v>
      </c>
      <c r="AOT48" t="s">
        <v>1029</v>
      </c>
      <c r="AOU48" t="s">
        <v>1029</v>
      </c>
      <c r="AOV48" t="s">
        <v>1029</v>
      </c>
      <c r="AOW48" t="s">
        <v>1029</v>
      </c>
      <c r="AOX48" t="s">
        <v>1029</v>
      </c>
      <c r="AOY48" t="s">
        <v>1029</v>
      </c>
      <c r="AOZ48" t="s">
        <v>1029</v>
      </c>
      <c r="APA48" t="s">
        <v>1029</v>
      </c>
      <c r="APB48" t="s">
        <v>1029</v>
      </c>
      <c r="APC48" t="s">
        <v>1029</v>
      </c>
      <c r="APD48" t="s">
        <v>1029</v>
      </c>
      <c r="APE48" t="s">
        <v>1029</v>
      </c>
      <c r="APF48" t="s">
        <v>1029</v>
      </c>
      <c r="APG48" t="s">
        <v>1029</v>
      </c>
      <c r="APH48" t="s">
        <v>1029</v>
      </c>
      <c r="API48" t="s">
        <v>1029</v>
      </c>
      <c r="APJ48" t="s">
        <v>1029</v>
      </c>
      <c r="APK48" t="s">
        <v>1029</v>
      </c>
      <c r="APL48" t="s">
        <v>1029</v>
      </c>
      <c r="APM48" t="s">
        <v>1029</v>
      </c>
      <c r="APN48" t="s">
        <v>1029</v>
      </c>
      <c r="APO48" t="s">
        <v>1029</v>
      </c>
      <c r="APP48" t="s">
        <v>1029</v>
      </c>
      <c r="APQ48" t="s">
        <v>1029</v>
      </c>
      <c r="APR48" t="s">
        <v>1029</v>
      </c>
      <c r="APS48" t="s">
        <v>1029</v>
      </c>
      <c r="APT48" t="s">
        <v>1029</v>
      </c>
      <c r="APU48" t="s">
        <v>1029</v>
      </c>
      <c r="APV48" t="s">
        <v>1029</v>
      </c>
      <c r="APW48" t="s">
        <v>1029</v>
      </c>
      <c r="APX48" t="s">
        <v>1029</v>
      </c>
      <c r="APY48" t="s">
        <v>1029</v>
      </c>
      <c r="APZ48" t="s">
        <v>1029</v>
      </c>
      <c r="AQA48" t="s">
        <v>1029</v>
      </c>
      <c r="AQB48" t="s">
        <v>1029</v>
      </c>
      <c r="AQC48" t="s">
        <v>1029</v>
      </c>
      <c r="AQD48" t="s">
        <v>1029</v>
      </c>
      <c r="AQE48" t="s">
        <v>1029</v>
      </c>
      <c r="AQF48" t="s">
        <v>1029</v>
      </c>
      <c r="AQG48" t="s">
        <v>1029</v>
      </c>
      <c r="AQH48" t="s">
        <v>1029</v>
      </c>
      <c r="AQI48" t="s">
        <v>1029</v>
      </c>
      <c r="AQJ48" t="s">
        <v>1029</v>
      </c>
      <c r="AQK48" t="s">
        <v>1029</v>
      </c>
      <c r="AQL48" t="s">
        <v>1029</v>
      </c>
      <c r="AQM48" t="s">
        <v>1029</v>
      </c>
      <c r="AQN48" t="s">
        <v>1029</v>
      </c>
      <c r="AQO48" t="s">
        <v>1029</v>
      </c>
      <c r="AQP48" t="s">
        <v>1029</v>
      </c>
      <c r="AQQ48" t="s">
        <v>1029</v>
      </c>
      <c r="AQR48" t="s">
        <v>1029</v>
      </c>
      <c r="AQS48" t="s">
        <v>1029</v>
      </c>
      <c r="AQT48" t="s">
        <v>1029</v>
      </c>
      <c r="AQU48" t="s">
        <v>1029</v>
      </c>
      <c r="AQV48" t="s">
        <v>1029</v>
      </c>
      <c r="AQW48" t="s">
        <v>1029</v>
      </c>
      <c r="AQX48" t="s">
        <v>1029</v>
      </c>
      <c r="AQY48" t="s">
        <v>1029</v>
      </c>
      <c r="AQZ48" t="s">
        <v>1029</v>
      </c>
      <c r="ARA48" t="s">
        <v>1029</v>
      </c>
      <c r="ARB48" t="s">
        <v>1029</v>
      </c>
      <c r="ARC48" t="s">
        <v>1029</v>
      </c>
      <c r="ARD48" t="s">
        <v>1029</v>
      </c>
      <c r="ARE48" t="s">
        <v>1029</v>
      </c>
      <c r="ARF48" t="s">
        <v>1029</v>
      </c>
      <c r="ARG48" t="s">
        <v>1029</v>
      </c>
      <c r="ARH48" t="s">
        <v>1029</v>
      </c>
      <c r="ARI48" t="s">
        <v>1029</v>
      </c>
      <c r="ARJ48" t="s">
        <v>1029</v>
      </c>
      <c r="ARK48" t="s">
        <v>1029</v>
      </c>
      <c r="ARL48" t="s">
        <v>1029</v>
      </c>
      <c r="ARM48" t="s">
        <v>1029</v>
      </c>
      <c r="ARN48" t="s">
        <v>1029</v>
      </c>
      <c r="ARO48" t="s">
        <v>1029</v>
      </c>
      <c r="ARP48" t="s">
        <v>1029</v>
      </c>
      <c r="ARQ48" t="s">
        <v>1029</v>
      </c>
      <c r="ARR48" t="s">
        <v>1029</v>
      </c>
      <c r="ARS48" t="s">
        <v>1029</v>
      </c>
      <c r="ART48" t="s">
        <v>1029</v>
      </c>
      <c r="ARU48" t="s">
        <v>1029</v>
      </c>
      <c r="ARV48" t="s">
        <v>1029</v>
      </c>
      <c r="ARW48" t="s">
        <v>1029</v>
      </c>
      <c r="ARX48" t="s">
        <v>1029</v>
      </c>
      <c r="ARY48" t="s">
        <v>1029</v>
      </c>
      <c r="ARZ48" t="s">
        <v>1029</v>
      </c>
      <c r="ASA48" t="s">
        <v>1029</v>
      </c>
      <c r="ASB48" t="s">
        <v>1029</v>
      </c>
      <c r="ASC48" t="s">
        <v>1029</v>
      </c>
      <c r="ASD48" t="s">
        <v>1029</v>
      </c>
      <c r="ASE48" t="s">
        <v>1029</v>
      </c>
      <c r="ASF48" t="s">
        <v>1029</v>
      </c>
      <c r="ASG48" t="s">
        <v>1029</v>
      </c>
      <c r="ASH48" t="s">
        <v>1029</v>
      </c>
      <c r="ASI48" t="s">
        <v>1029</v>
      </c>
      <c r="ASJ48" t="s">
        <v>1029</v>
      </c>
      <c r="ASK48" t="s">
        <v>1029</v>
      </c>
      <c r="ASL48" t="s">
        <v>1029</v>
      </c>
      <c r="ASM48" t="s">
        <v>1029</v>
      </c>
      <c r="ASN48" t="s">
        <v>1029</v>
      </c>
      <c r="ASO48" t="s">
        <v>1029</v>
      </c>
      <c r="ASP48" t="s">
        <v>1029</v>
      </c>
      <c r="ASQ48" t="s">
        <v>1029</v>
      </c>
      <c r="ASR48" t="s">
        <v>1029</v>
      </c>
      <c r="ASS48" t="s">
        <v>1029</v>
      </c>
      <c r="AST48" t="s">
        <v>1029</v>
      </c>
      <c r="ASU48" t="s">
        <v>1029</v>
      </c>
      <c r="ASV48" t="s">
        <v>1029</v>
      </c>
      <c r="ASW48" t="s">
        <v>1029</v>
      </c>
      <c r="ASX48" t="s">
        <v>1029</v>
      </c>
      <c r="ASY48" t="s">
        <v>1029</v>
      </c>
      <c r="ASZ48" t="s">
        <v>1029</v>
      </c>
      <c r="ATA48" t="s">
        <v>1029</v>
      </c>
      <c r="ATB48" t="s">
        <v>1029</v>
      </c>
      <c r="ATC48" t="s">
        <v>1029</v>
      </c>
      <c r="ATD48" t="s">
        <v>1029</v>
      </c>
      <c r="ATE48" t="s">
        <v>1029</v>
      </c>
      <c r="ATF48" t="s">
        <v>1029</v>
      </c>
      <c r="ATG48" t="s">
        <v>1029</v>
      </c>
      <c r="ATH48" t="s">
        <v>1029</v>
      </c>
      <c r="ATI48" t="s">
        <v>1029</v>
      </c>
      <c r="ATJ48" t="s">
        <v>1029</v>
      </c>
      <c r="ATK48" t="s">
        <v>1029</v>
      </c>
      <c r="ATL48" t="s">
        <v>1029</v>
      </c>
      <c r="ATM48" t="s">
        <v>1029</v>
      </c>
      <c r="ATN48" t="s">
        <v>1029</v>
      </c>
      <c r="ATO48" t="s">
        <v>1029</v>
      </c>
      <c r="ATP48" t="s">
        <v>1029</v>
      </c>
      <c r="ATQ48" t="s">
        <v>1029</v>
      </c>
      <c r="ATR48" t="s">
        <v>1029</v>
      </c>
      <c r="ATS48" t="s">
        <v>1029</v>
      </c>
      <c r="ATT48" t="s">
        <v>1029</v>
      </c>
      <c r="ATU48" t="s">
        <v>1029</v>
      </c>
      <c r="ATV48" t="s">
        <v>1029</v>
      </c>
      <c r="ATW48" t="s">
        <v>1029</v>
      </c>
      <c r="ATX48" t="s">
        <v>1029</v>
      </c>
      <c r="ATY48" t="s">
        <v>1029</v>
      </c>
      <c r="ATZ48" t="s">
        <v>1029</v>
      </c>
      <c r="AUA48" t="s">
        <v>1029</v>
      </c>
      <c r="AUB48" t="s">
        <v>1029</v>
      </c>
      <c r="AUC48" t="s">
        <v>1029</v>
      </c>
      <c r="AUD48" t="s">
        <v>1029</v>
      </c>
      <c r="AUE48" t="s">
        <v>1029</v>
      </c>
      <c r="AUF48" t="s">
        <v>1029</v>
      </c>
      <c r="AUG48" t="s">
        <v>1029</v>
      </c>
      <c r="AUH48" t="s">
        <v>1029</v>
      </c>
      <c r="AUI48" t="s">
        <v>1029</v>
      </c>
      <c r="AUJ48" t="s">
        <v>1029</v>
      </c>
      <c r="AUK48" t="s">
        <v>1029</v>
      </c>
      <c r="AUL48" t="s">
        <v>1029</v>
      </c>
      <c r="AUM48" t="s">
        <v>1029</v>
      </c>
      <c r="AUN48" t="s">
        <v>1029</v>
      </c>
      <c r="AUO48" t="s">
        <v>1029</v>
      </c>
      <c r="AUP48" t="s">
        <v>1029</v>
      </c>
      <c r="AUQ48" t="s">
        <v>1029</v>
      </c>
      <c r="AUR48" t="s">
        <v>1029</v>
      </c>
      <c r="AUS48" t="s">
        <v>1029</v>
      </c>
      <c r="AUT48" t="s">
        <v>1029</v>
      </c>
      <c r="AUU48" t="s">
        <v>1029</v>
      </c>
      <c r="AUV48" t="s">
        <v>1029</v>
      </c>
      <c r="AUW48" t="s">
        <v>1029</v>
      </c>
      <c r="AUX48" t="s">
        <v>1029</v>
      </c>
      <c r="AUY48" t="s">
        <v>1029</v>
      </c>
      <c r="AUZ48" t="s">
        <v>1029</v>
      </c>
      <c r="AVA48" t="s">
        <v>1029</v>
      </c>
      <c r="AVB48" t="s">
        <v>1029</v>
      </c>
      <c r="AVC48" t="s">
        <v>1029</v>
      </c>
      <c r="AVD48" t="s">
        <v>1029</v>
      </c>
      <c r="AVE48" t="s">
        <v>1029</v>
      </c>
      <c r="AVF48" t="s">
        <v>1029</v>
      </c>
      <c r="AVG48" t="s">
        <v>1029</v>
      </c>
      <c r="AVH48" t="s">
        <v>1029</v>
      </c>
      <c r="AVI48" t="s">
        <v>1029</v>
      </c>
      <c r="AVJ48" t="s">
        <v>1029</v>
      </c>
      <c r="AVK48" t="s">
        <v>1029</v>
      </c>
      <c r="AVL48" t="s">
        <v>1029</v>
      </c>
      <c r="AVM48" t="s">
        <v>1029</v>
      </c>
      <c r="AVN48" t="s">
        <v>1029</v>
      </c>
      <c r="AVO48" t="s">
        <v>1029</v>
      </c>
      <c r="AVP48" t="s">
        <v>1029</v>
      </c>
      <c r="AVQ48" t="s">
        <v>1029</v>
      </c>
      <c r="AVR48" t="s">
        <v>1029</v>
      </c>
      <c r="AVS48" t="s">
        <v>1029</v>
      </c>
      <c r="AVT48" t="s">
        <v>1029</v>
      </c>
      <c r="AVU48" t="s">
        <v>1029</v>
      </c>
      <c r="AVV48" t="s">
        <v>1029</v>
      </c>
      <c r="AVW48" t="s">
        <v>1029</v>
      </c>
      <c r="AVX48" t="s">
        <v>1029</v>
      </c>
      <c r="AVY48" t="s">
        <v>1029</v>
      </c>
      <c r="AVZ48" t="s">
        <v>1029</v>
      </c>
      <c r="AWA48" t="s">
        <v>1029</v>
      </c>
      <c r="AWB48" t="s">
        <v>1029</v>
      </c>
      <c r="AWC48" t="s">
        <v>1029</v>
      </c>
      <c r="AWD48" t="s">
        <v>1029</v>
      </c>
      <c r="AWE48" t="s">
        <v>1029</v>
      </c>
      <c r="AWF48" t="s">
        <v>1029</v>
      </c>
      <c r="AWG48" t="s">
        <v>1029</v>
      </c>
      <c r="AWH48" t="s">
        <v>1029</v>
      </c>
      <c r="AWI48" t="s">
        <v>1029</v>
      </c>
      <c r="AWJ48" t="s">
        <v>1029</v>
      </c>
      <c r="AWK48" t="s">
        <v>1029</v>
      </c>
      <c r="AWL48" t="s">
        <v>1029</v>
      </c>
      <c r="AWM48" t="s">
        <v>1029</v>
      </c>
      <c r="AWN48" t="s">
        <v>1029</v>
      </c>
      <c r="AWO48" t="s">
        <v>1029</v>
      </c>
      <c r="AWP48" t="s">
        <v>1029</v>
      </c>
      <c r="AWQ48" t="s">
        <v>1029</v>
      </c>
      <c r="AWR48" t="s">
        <v>1029</v>
      </c>
      <c r="AWS48" t="s">
        <v>1029</v>
      </c>
      <c r="AWT48" t="s">
        <v>1029</v>
      </c>
      <c r="AWU48" t="s">
        <v>1029</v>
      </c>
      <c r="AWV48" t="s">
        <v>1029</v>
      </c>
      <c r="AWW48" t="s">
        <v>1029</v>
      </c>
      <c r="AWX48" t="s">
        <v>1029</v>
      </c>
      <c r="AWY48" t="s">
        <v>1029</v>
      </c>
      <c r="AWZ48" t="s">
        <v>1029</v>
      </c>
      <c r="AXA48" t="s">
        <v>1029</v>
      </c>
      <c r="AXB48" t="s">
        <v>1029</v>
      </c>
      <c r="AXC48" t="s">
        <v>1029</v>
      </c>
      <c r="AXD48" t="s">
        <v>1029</v>
      </c>
      <c r="AXE48" t="s">
        <v>1029</v>
      </c>
      <c r="AXF48" t="s">
        <v>1029</v>
      </c>
      <c r="AXG48" t="s">
        <v>1029</v>
      </c>
      <c r="AXH48" t="s">
        <v>1029</v>
      </c>
      <c r="AXI48" t="s">
        <v>1029</v>
      </c>
      <c r="AXJ48" t="s">
        <v>1029</v>
      </c>
      <c r="AXK48" t="s">
        <v>1029</v>
      </c>
      <c r="AXL48" t="s">
        <v>1029</v>
      </c>
      <c r="AXM48" t="s">
        <v>1029</v>
      </c>
      <c r="AXN48" t="s">
        <v>1029</v>
      </c>
      <c r="AXO48" t="s">
        <v>1029</v>
      </c>
      <c r="AXP48" t="s">
        <v>1029</v>
      </c>
      <c r="AXQ48" t="s">
        <v>1029</v>
      </c>
      <c r="AXR48" t="s">
        <v>1029</v>
      </c>
      <c r="AXS48" t="s">
        <v>1029</v>
      </c>
      <c r="AXT48" t="s">
        <v>1029</v>
      </c>
      <c r="AXU48" t="s">
        <v>1029</v>
      </c>
      <c r="AXV48" t="s">
        <v>1029</v>
      </c>
      <c r="AXW48" t="s">
        <v>1029</v>
      </c>
      <c r="AXX48" t="s">
        <v>1029</v>
      </c>
      <c r="AXY48" t="s">
        <v>1029</v>
      </c>
      <c r="AXZ48" t="s">
        <v>1029</v>
      </c>
      <c r="AYA48" t="s">
        <v>1029</v>
      </c>
      <c r="AYB48" t="s">
        <v>1029</v>
      </c>
      <c r="AYC48" t="s">
        <v>1029</v>
      </c>
      <c r="AYD48" t="s">
        <v>1029</v>
      </c>
      <c r="AYE48" t="s">
        <v>1029</v>
      </c>
      <c r="AYF48" t="s">
        <v>1029</v>
      </c>
      <c r="AYG48" t="s">
        <v>1029</v>
      </c>
      <c r="AYH48" t="s">
        <v>1029</v>
      </c>
      <c r="AYI48" t="s">
        <v>1029</v>
      </c>
      <c r="AYJ48" t="s">
        <v>1029</v>
      </c>
      <c r="AYK48" t="s">
        <v>1029</v>
      </c>
      <c r="AYL48" t="s">
        <v>1029</v>
      </c>
      <c r="AYM48" t="s">
        <v>1029</v>
      </c>
      <c r="AYN48" t="s">
        <v>1029</v>
      </c>
      <c r="AYO48" t="s">
        <v>1029</v>
      </c>
      <c r="AYP48" t="s">
        <v>1029</v>
      </c>
      <c r="AYQ48" t="s">
        <v>1029</v>
      </c>
      <c r="AYR48" t="s">
        <v>1029</v>
      </c>
      <c r="AYS48" t="s">
        <v>1029</v>
      </c>
      <c r="AYT48" t="s">
        <v>1029</v>
      </c>
      <c r="AYU48" t="s">
        <v>1029</v>
      </c>
      <c r="AYV48" t="s">
        <v>1029</v>
      </c>
      <c r="AYW48" t="s">
        <v>1029</v>
      </c>
      <c r="AYX48" t="s">
        <v>1029</v>
      </c>
      <c r="AYY48" t="s">
        <v>1029</v>
      </c>
      <c r="AYZ48" t="s">
        <v>1029</v>
      </c>
      <c r="AZA48" t="s">
        <v>1029</v>
      </c>
      <c r="AZB48" t="s">
        <v>1029</v>
      </c>
      <c r="AZC48" t="s">
        <v>1029</v>
      </c>
      <c r="AZD48" t="s">
        <v>1029</v>
      </c>
      <c r="AZE48" t="s">
        <v>1029</v>
      </c>
      <c r="AZF48" t="s">
        <v>1029</v>
      </c>
      <c r="AZG48" t="s">
        <v>1029</v>
      </c>
      <c r="AZH48" t="s">
        <v>1029</v>
      </c>
      <c r="AZI48" t="s">
        <v>1029</v>
      </c>
      <c r="AZJ48" t="s">
        <v>1029</v>
      </c>
      <c r="AZK48" t="s">
        <v>1029</v>
      </c>
      <c r="AZL48" t="s">
        <v>1029</v>
      </c>
      <c r="AZM48" t="s">
        <v>1029</v>
      </c>
      <c r="AZN48" t="s">
        <v>1029</v>
      </c>
      <c r="AZO48" t="s">
        <v>1029</v>
      </c>
      <c r="AZP48" t="s">
        <v>1029</v>
      </c>
      <c r="AZQ48" t="s">
        <v>1029</v>
      </c>
      <c r="AZR48" t="s">
        <v>1029</v>
      </c>
      <c r="AZS48" t="s">
        <v>1029</v>
      </c>
      <c r="AZT48" t="s">
        <v>1029</v>
      </c>
      <c r="AZU48" t="s">
        <v>1029</v>
      </c>
      <c r="AZV48" t="s">
        <v>1029</v>
      </c>
      <c r="AZW48" t="s">
        <v>1029</v>
      </c>
      <c r="AZX48" t="s">
        <v>1029</v>
      </c>
      <c r="AZY48" t="s">
        <v>1029</v>
      </c>
      <c r="AZZ48" t="s">
        <v>1029</v>
      </c>
      <c r="BAA48" t="s">
        <v>1029</v>
      </c>
      <c r="BAB48" t="s">
        <v>1029</v>
      </c>
      <c r="BAC48" t="s">
        <v>1029</v>
      </c>
      <c r="BAD48" t="s">
        <v>1029</v>
      </c>
      <c r="BAE48" t="s">
        <v>1029</v>
      </c>
      <c r="BAF48" t="s">
        <v>1029</v>
      </c>
      <c r="BAG48" t="s">
        <v>1029</v>
      </c>
      <c r="BAH48" t="s">
        <v>1029</v>
      </c>
      <c r="BAI48" t="s">
        <v>1029</v>
      </c>
      <c r="BAJ48" t="s">
        <v>1029</v>
      </c>
      <c r="BAK48" t="s">
        <v>1029</v>
      </c>
      <c r="BAL48" t="s">
        <v>1029</v>
      </c>
      <c r="BAM48" t="s">
        <v>1029</v>
      </c>
      <c r="BAN48" t="s">
        <v>1029</v>
      </c>
      <c r="BAO48" t="s">
        <v>1029</v>
      </c>
      <c r="BAP48" t="s">
        <v>1029</v>
      </c>
      <c r="BAQ48" t="s">
        <v>1029</v>
      </c>
      <c r="BAR48" t="s">
        <v>1029</v>
      </c>
      <c r="BAS48" t="s">
        <v>1029</v>
      </c>
      <c r="BAT48" t="s">
        <v>1029</v>
      </c>
      <c r="BAU48" t="s">
        <v>1029</v>
      </c>
      <c r="BAV48" t="s">
        <v>1029</v>
      </c>
      <c r="BAW48" t="s">
        <v>1029</v>
      </c>
      <c r="BAX48" t="s">
        <v>1029</v>
      </c>
      <c r="BAY48" t="s">
        <v>1029</v>
      </c>
      <c r="BAZ48" t="s">
        <v>1029</v>
      </c>
      <c r="BBA48" t="s">
        <v>1029</v>
      </c>
      <c r="BBB48" t="s">
        <v>1029</v>
      </c>
      <c r="BBC48" t="s">
        <v>1029</v>
      </c>
      <c r="BBD48" t="s">
        <v>1029</v>
      </c>
      <c r="BBE48" t="s">
        <v>1029</v>
      </c>
      <c r="BBF48" t="s">
        <v>1029</v>
      </c>
      <c r="BBG48" t="s">
        <v>1029</v>
      </c>
      <c r="BBH48" t="s">
        <v>1029</v>
      </c>
      <c r="BBI48" t="s">
        <v>1029</v>
      </c>
      <c r="BBJ48" t="s">
        <v>1029</v>
      </c>
      <c r="BBK48" t="s">
        <v>1029</v>
      </c>
      <c r="BBL48" t="s">
        <v>1029</v>
      </c>
      <c r="BBM48" t="s">
        <v>1029</v>
      </c>
      <c r="BBN48" t="s">
        <v>1029</v>
      </c>
      <c r="BBO48" t="s">
        <v>1029</v>
      </c>
      <c r="BBP48" t="s">
        <v>1029</v>
      </c>
      <c r="BBQ48" t="s">
        <v>1029</v>
      </c>
      <c r="BBR48" t="s">
        <v>1029</v>
      </c>
      <c r="BBS48" t="s">
        <v>1029</v>
      </c>
      <c r="BBT48" t="s">
        <v>1029</v>
      </c>
      <c r="BBU48" t="s">
        <v>1029</v>
      </c>
      <c r="BBV48" t="s">
        <v>1029</v>
      </c>
      <c r="BBW48" t="s">
        <v>1029</v>
      </c>
      <c r="BBX48" t="s">
        <v>1029</v>
      </c>
      <c r="BBY48" t="s">
        <v>1029</v>
      </c>
      <c r="BBZ48" t="s">
        <v>1029</v>
      </c>
      <c r="BCA48" t="s">
        <v>1029</v>
      </c>
      <c r="BCB48" t="s">
        <v>1029</v>
      </c>
      <c r="BCC48" t="s">
        <v>1029</v>
      </c>
      <c r="BCD48" t="s">
        <v>1029</v>
      </c>
      <c r="BCE48" t="s">
        <v>1029</v>
      </c>
      <c r="BCF48" t="s">
        <v>1029</v>
      </c>
      <c r="BCG48" t="s">
        <v>1029</v>
      </c>
      <c r="BCH48" t="s">
        <v>1029</v>
      </c>
      <c r="BCI48" t="s">
        <v>1029</v>
      </c>
      <c r="BCJ48" t="s">
        <v>1029</v>
      </c>
      <c r="BCK48" t="s">
        <v>1029</v>
      </c>
      <c r="BCL48" t="s">
        <v>1029</v>
      </c>
      <c r="BCM48" t="s">
        <v>1029</v>
      </c>
      <c r="BCN48" t="s">
        <v>1029</v>
      </c>
      <c r="BCO48" t="s">
        <v>1029</v>
      </c>
      <c r="BCP48" t="s">
        <v>1029</v>
      </c>
      <c r="BCQ48" t="s">
        <v>1029</v>
      </c>
      <c r="BCR48" t="s">
        <v>1029</v>
      </c>
      <c r="BCS48" t="s">
        <v>1029</v>
      </c>
      <c r="BCT48" t="s">
        <v>1029</v>
      </c>
      <c r="BCU48" t="s">
        <v>1029</v>
      </c>
      <c r="BCV48" t="s">
        <v>1029</v>
      </c>
      <c r="BCW48" t="s">
        <v>1029</v>
      </c>
      <c r="BCX48" t="s">
        <v>1029</v>
      </c>
      <c r="BCY48" t="s">
        <v>1029</v>
      </c>
      <c r="BCZ48" t="s">
        <v>1029</v>
      </c>
      <c r="BDA48" t="s">
        <v>1029</v>
      </c>
      <c r="BDB48" t="s">
        <v>1029</v>
      </c>
      <c r="BDC48" t="s">
        <v>1029</v>
      </c>
      <c r="BDD48" t="s">
        <v>1029</v>
      </c>
      <c r="BDE48" t="s">
        <v>1029</v>
      </c>
      <c r="BDF48" t="s">
        <v>1029</v>
      </c>
      <c r="BDG48" t="s">
        <v>1029</v>
      </c>
      <c r="BDH48" t="s">
        <v>1029</v>
      </c>
      <c r="BDI48" t="s">
        <v>1029</v>
      </c>
      <c r="BDJ48" t="s">
        <v>1029</v>
      </c>
      <c r="BDK48" t="s">
        <v>1029</v>
      </c>
      <c r="BDL48" t="s">
        <v>1029</v>
      </c>
      <c r="BDM48" t="s">
        <v>1029</v>
      </c>
      <c r="BDN48" t="s">
        <v>1029</v>
      </c>
      <c r="BDO48" t="s">
        <v>1029</v>
      </c>
      <c r="BDP48" t="s">
        <v>1029</v>
      </c>
      <c r="BDQ48" t="s">
        <v>1029</v>
      </c>
      <c r="BDR48" t="s">
        <v>1029</v>
      </c>
      <c r="BDS48" t="s">
        <v>1029</v>
      </c>
      <c r="BDT48" t="s">
        <v>1029</v>
      </c>
      <c r="BDU48" t="s">
        <v>1029</v>
      </c>
      <c r="BDV48" t="s">
        <v>1029</v>
      </c>
      <c r="BDW48" t="s">
        <v>1029</v>
      </c>
      <c r="BDX48" t="s">
        <v>1029</v>
      </c>
      <c r="BDY48" t="s">
        <v>1029</v>
      </c>
      <c r="BDZ48" t="s">
        <v>1029</v>
      </c>
      <c r="BEA48" t="s">
        <v>1029</v>
      </c>
      <c r="BEB48" t="s">
        <v>1029</v>
      </c>
      <c r="BEC48" t="s">
        <v>1029</v>
      </c>
      <c r="BED48" t="s">
        <v>1029</v>
      </c>
      <c r="BEE48" t="s">
        <v>1029</v>
      </c>
      <c r="BEF48" t="s">
        <v>1029</v>
      </c>
      <c r="BEG48" t="s">
        <v>1029</v>
      </c>
      <c r="BEH48" t="s">
        <v>1029</v>
      </c>
      <c r="BEI48" t="s">
        <v>1029</v>
      </c>
      <c r="BEJ48" t="s">
        <v>1029</v>
      </c>
      <c r="BEK48" t="s">
        <v>1029</v>
      </c>
      <c r="BEL48" t="s">
        <v>1029</v>
      </c>
      <c r="BEM48" t="s">
        <v>1029</v>
      </c>
      <c r="BEN48" t="s">
        <v>1029</v>
      </c>
      <c r="BEO48" t="s">
        <v>1029</v>
      </c>
      <c r="BEP48" t="s">
        <v>1029</v>
      </c>
      <c r="BEQ48" t="s">
        <v>1029</v>
      </c>
      <c r="BER48" t="s">
        <v>1029</v>
      </c>
      <c r="BES48" t="s">
        <v>1029</v>
      </c>
      <c r="BET48" t="s">
        <v>1029</v>
      </c>
      <c r="BEU48" t="s">
        <v>1029</v>
      </c>
      <c r="BEV48" t="s">
        <v>1029</v>
      </c>
      <c r="BEW48" t="s">
        <v>1029</v>
      </c>
      <c r="BEX48" t="s">
        <v>1029</v>
      </c>
      <c r="BEY48" t="s">
        <v>1029</v>
      </c>
      <c r="BEZ48" t="s">
        <v>1029</v>
      </c>
      <c r="BFA48" t="s">
        <v>1029</v>
      </c>
      <c r="BFB48" t="s">
        <v>1029</v>
      </c>
      <c r="BFC48" t="s">
        <v>1029</v>
      </c>
      <c r="BFD48" t="s">
        <v>1029</v>
      </c>
      <c r="BFE48" t="s">
        <v>1029</v>
      </c>
      <c r="BFF48" t="s">
        <v>1029</v>
      </c>
      <c r="BFG48" t="s">
        <v>1029</v>
      </c>
      <c r="BFH48" t="s">
        <v>1029</v>
      </c>
      <c r="BFI48" t="s">
        <v>1029</v>
      </c>
      <c r="BFJ48" t="s">
        <v>1029</v>
      </c>
      <c r="BFK48" t="s">
        <v>1029</v>
      </c>
      <c r="BFL48" t="s">
        <v>1029</v>
      </c>
      <c r="BFM48" t="s">
        <v>1029</v>
      </c>
      <c r="BFN48" t="s">
        <v>1029</v>
      </c>
      <c r="BFO48" t="s">
        <v>1029</v>
      </c>
      <c r="BFP48" t="s">
        <v>1029</v>
      </c>
      <c r="BFQ48" t="s">
        <v>1029</v>
      </c>
      <c r="BFR48" t="s">
        <v>1029</v>
      </c>
      <c r="BFS48" t="s">
        <v>1029</v>
      </c>
      <c r="BFT48" t="s">
        <v>1029</v>
      </c>
      <c r="BFU48" t="s">
        <v>1029</v>
      </c>
      <c r="BFV48" t="s">
        <v>1029</v>
      </c>
      <c r="BFW48" t="s">
        <v>1029</v>
      </c>
      <c r="BFX48" t="s">
        <v>1029</v>
      </c>
      <c r="BFY48" t="s">
        <v>1029</v>
      </c>
      <c r="BFZ48" t="s">
        <v>1029</v>
      </c>
      <c r="BGA48" t="s">
        <v>1029</v>
      </c>
      <c r="BGB48" t="s">
        <v>1029</v>
      </c>
      <c r="BGC48" t="s">
        <v>1029</v>
      </c>
      <c r="BGD48" t="s">
        <v>1029</v>
      </c>
      <c r="BGE48" t="s">
        <v>1029</v>
      </c>
      <c r="BGF48" t="s">
        <v>1029</v>
      </c>
      <c r="BGG48" t="s">
        <v>1029</v>
      </c>
      <c r="BGH48" t="s">
        <v>1029</v>
      </c>
      <c r="BGI48" t="s">
        <v>1029</v>
      </c>
      <c r="BGJ48" t="s">
        <v>1029</v>
      </c>
      <c r="BGK48" t="s">
        <v>1029</v>
      </c>
      <c r="BGL48" t="s">
        <v>1029</v>
      </c>
      <c r="BGM48" t="s">
        <v>1029</v>
      </c>
      <c r="BGN48" t="s">
        <v>1029</v>
      </c>
      <c r="BGO48" t="s">
        <v>1029</v>
      </c>
      <c r="BGP48" t="s">
        <v>1029</v>
      </c>
      <c r="BGQ48" t="s">
        <v>1029</v>
      </c>
      <c r="BGR48" t="s">
        <v>1029</v>
      </c>
      <c r="BGS48" t="s">
        <v>1029</v>
      </c>
      <c r="BGT48" t="s">
        <v>1029</v>
      </c>
      <c r="BGU48" t="s">
        <v>1029</v>
      </c>
      <c r="BGV48" t="s">
        <v>1029</v>
      </c>
      <c r="BGW48" t="s">
        <v>1029</v>
      </c>
      <c r="BGX48" t="s">
        <v>1029</v>
      </c>
      <c r="BGY48" t="s">
        <v>1029</v>
      </c>
      <c r="BGZ48" t="s">
        <v>1029</v>
      </c>
      <c r="BHA48" t="s">
        <v>1029</v>
      </c>
      <c r="BHB48" t="s">
        <v>1029</v>
      </c>
      <c r="BHC48" t="s">
        <v>1029</v>
      </c>
      <c r="BHD48" t="s">
        <v>1029</v>
      </c>
      <c r="BHE48" t="s">
        <v>1029</v>
      </c>
      <c r="BHF48" t="s">
        <v>1029</v>
      </c>
      <c r="BHG48" t="s">
        <v>1029</v>
      </c>
      <c r="BHH48" t="s">
        <v>1029</v>
      </c>
      <c r="BHI48" t="s">
        <v>1029</v>
      </c>
      <c r="BHJ48" t="s">
        <v>1029</v>
      </c>
      <c r="BHK48" t="s">
        <v>1029</v>
      </c>
      <c r="BHL48" t="s">
        <v>1029</v>
      </c>
      <c r="BHM48" t="s">
        <v>1029</v>
      </c>
      <c r="BHN48" t="s">
        <v>1029</v>
      </c>
      <c r="BHO48" t="s">
        <v>1029</v>
      </c>
      <c r="BHP48" t="s">
        <v>1029</v>
      </c>
      <c r="BHQ48" t="s">
        <v>1029</v>
      </c>
      <c r="BHR48" t="s">
        <v>1029</v>
      </c>
      <c r="BHS48" t="s">
        <v>1029</v>
      </c>
      <c r="BHT48" t="s">
        <v>1029</v>
      </c>
      <c r="BHU48" t="s">
        <v>1029</v>
      </c>
      <c r="BHV48" t="s">
        <v>1029</v>
      </c>
      <c r="BHW48" t="s">
        <v>1029</v>
      </c>
      <c r="BHX48" t="s">
        <v>1029</v>
      </c>
      <c r="BHY48" t="s">
        <v>1029</v>
      </c>
      <c r="BHZ48" t="s">
        <v>1029</v>
      </c>
      <c r="BIA48" t="s">
        <v>1029</v>
      </c>
      <c r="BIB48" t="s">
        <v>1029</v>
      </c>
      <c r="BIC48" t="s">
        <v>1029</v>
      </c>
      <c r="BID48" t="s">
        <v>1029</v>
      </c>
      <c r="BIE48" t="s">
        <v>1029</v>
      </c>
      <c r="BIF48" t="s">
        <v>1029</v>
      </c>
      <c r="BIG48" t="s">
        <v>1029</v>
      </c>
      <c r="BIH48" t="s">
        <v>1029</v>
      </c>
      <c r="BII48" t="s">
        <v>1029</v>
      </c>
      <c r="BIJ48" t="s">
        <v>1029</v>
      </c>
      <c r="BIK48" t="s">
        <v>1029</v>
      </c>
      <c r="BIL48" t="s">
        <v>1029</v>
      </c>
      <c r="BIM48" t="s">
        <v>1029</v>
      </c>
      <c r="BIN48" t="s">
        <v>1029</v>
      </c>
      <c r="BIO48" t="s">
        <v>1029</v>
      </c>
      <c r="BIP48" t="s">
        <v>1029</v>
      </c>
      <c r="BIQ48" t="s">
        <v>1029</v>
      </c>
      <c r="BIR48" t="s">
        <v>1029</v>
      </c>
      <c r="BIS48" t="s">
        <v>1029</v>
      </c>
      <c r="BIT48" t="s">
        <v>1029</v>
      </c>
      <c r="BIU48" t="s">
        <v>1029</v>
      </c>
      <c r="BIV48" t="s">
        <v>1029</v>
      </c>
      <c r="BIW48" t="s">
        <v>1029</v>
      </c>
      <c r="BIX48" t="s">
        <v>1029</v>
      </c>
      <c r="BIY48" t="s">
        <v>1029</v>
      </c>
      <c r="BIZ48" t="s">
        <v>1029</v>
      </c>
      <c r="BJA48" t="s">
        <v>1029</v>
      </c>
      <c r="BJB48" t="s">
        <v>1029</v>
      </c>
      <c r="BJC48" t="s">
        <v>1029</v>
      </c>
      <c r="BJD48" t="s">
        <v>1029</v>
      </c>
      <c r="BJE48" t="s">
        <v>1029</v>
      </c>
      <c r="BJF48" t="s">
        <v>1029</v>
      </c>
      <c r="BJG48" t="s">
        <v>1029</v>
      </c>
      <c r="BJH48" t="s">
        <v>1029</v>
      </c>
      <c r="BJI48" t="s">
        <v>1029</v>
      </c>
      <c r="BJJ48" t="s">
        <v>1029</v>
      </c>
      <c r="BJK48" t="s">
        <v>1029</v>
      </c>
      <c r="BJL48" t="s">
        <v>1029</v>
      </c>
      <c r="BJM48" t="s">
        <v>1029</v>
      </c>
      <c r="BJN48" t="s">
        <v>1029</v>
      </c>
      <c r="BJO48" t="s">
        <v>1029</v>
      </c>
      <c r="BJP48" t="s">
        <v>1029</v>
      </c>
      <c r="BJQ48" t="s">
        <v>1029</v>
      </c>
      <c r="BJR48" t="s">
        <v>1029</v>
      </c>
      <c r="BJS48" t="s">
        <v>1029</v>
      </c>
      <c r="BJT48" t="s">
        <v>1029</v>
      </c>
      <c r="BJU48" t="s">
        <v>1029</v>
      </c>
      <c r="BJV48" t="s">
        <v>1029</v>
      </c>
      <c r="BJW48" t="s">
        <v>1029</v>
      </c>
      <c r="BJX48" t="s">
        <v>1029</v>
      </c>
      <c r="BJY48" t="s">
        <v>1029</v>
      </c>
      <c r="BJZ48" t="s">
        <v>1029</v>
      </c>
      <c r="BKA48" t="s">
        <v>1029</v>
      </c>
      <c r="BKB48" t="s">
        <v>1029</v>
      </c>
      <c r="BKC48" t="s">
        <v>1029</v>
      </c>
      <c r="BKD48" t="s">
        <v>1029</v>
      </c>
      <c r="BKE48" t="s">
        <v>1029</v>
      </c>
      <c r="BKF48" t="s">
        <v>1029</v>
      </c>
      <c r="BKG48" t="s">
        <v>1029</v>
      </c>
      <c r="BKH48" t="s">
        <v>1029</v>
      </c>
      <c r="BKI48" t="s">
        <v>1029</v>
      </c>
      <c r="BKJ48" t="s">
        <v>1029</v>
      </c>
      <c r="BKK48" t="s">
        <v>1029</v>
      </c>
      <c r="BKL48" t="s">
        <v>1029</v>
      </c>
      <c r="BKM48" t="s">
        <v>1029</v>
      </c>
      <c r="BKN48" t="s">
        <v>1029</v>
      </c>
      <c r="BKO48" t="s">
        <v>1029</v>
      </c>
      <c r="BKP48" t="s">
        <v>1029</v>
      </c>
      <c r="BKQ48" t="s">
        <v>1029</v>
      </c>
      <c r="BKR48" t="s">
        <v>1029</v>
      </c>
      <c r="BKS48" t="s">
        <v>1029</v>
      </c>
      <c r="BKT48" t="s">
        <v>1029</v>
      </c>
      <c r="BKU48" t="s">
        <v>1029</v>
      </c>
      <c r="BKV48" t="s">
        <v>1029</v>
      </c>
      <c r="BKW48" t="s">
        <v>1029</v>
      </c>
      <c r="BKX48" t="s">
        <v>1029</v>
      </c>
      <c r="BKY48" t="s">
        <v>1029</v>
      </c>
      <c r="BKZ48" t="s">
        <v>1029</v>
      </c>
      <c r="BLA48" t="s">
        <v>1029</v>
      </c>
      <c r="BLB48" t="s">
        <v>1029</v>
      </c>
      <c r="BLC48" t="s">
        <v>1029</v>
      </c>
      <c r="BLD48" t="s">
        <v>1029</v>
      </c>
      <c r="BLE48" t="s">
        <v>1029</v>
      </c>
      <c r="BLF48" t="s">
        <v>1029</v>
      </c>
      <c r="BLG48" t="s">
        <v>1029</v>
      </c>
      <c r="BLH48" t="s">
        <v>1029</v>
      </c>
      <c r="BLI48" t="s">
        <v>1029</v>
      </c>
      <c r="BLJ48" t="s">
        <v>1029</v>
      </c>
      <c r="BLK48" t="s">
        <v>1029</v>
      </c>
      <c r="BLL48" t="s">
        <v>1029</v>
      </c>
      <c r="BLM48" t="s">
        <v>1029</v>
      </c>
      <c r="BLN48" t="s">
        <v>1029</v>
      </c>
      <c r="BLO48" t="s">
        <v>1029</v>
      </c>
      <c r="BLP48" t="s">
        <v>1029</v>
      </c>
      <c r="BLQ48" t="s">
        <v>1029</v>
      </c>
      <c r="BLR48" t="s">
        <v>1029</v>
      </c>
      <c r="BLS48" t="s">
        <v>1029</v>
      </c>
      <c r="BLT48" t="s">
        <v>1029</v>
      </c>
      <c r="BLU48" t="s">
        <v>1029</v>
      </c>
      <c r="BLV48" t="s">
        <v>1029</v>
      </c>
      <c r="BLW48" t="s">
        <v>1029</v>
      </c>
      <c r="BLX48" t="s">
        <v>1029</v>
      </c>
      <c r="BLY48" t="s">
        <v>1029</v>
      </c>
      <c r="BLZ48" t="s">
        <v>1029</v>
      </c>
      <c r="BMA48" t="s">
        <v>1029</v>
      </c>
      <c r="BMB48" t="s">
        <v>1029</v>
      </c>
      <c r="BMC48" t="s">
        <v>1029</v>
      </c>
      <c r="BMD48" t="s">
        <v>1029</v>
      </c>
      <c r="BME48" t="s">
        <v>1029</v>
      </c>
      <c r="BMF48" t="s">
        <v>1029</v>
      </c>
      <c r="BMG48" t="s">
        <v>1029</v>
      </c>
      <c r="BMH48" t="s">
        <v>1029</v>
      </c>
      <c r="BMI48" t="s">
        <v>1029</v>
      </c>
      <c r="BMJ48" t="s">
        <v>1029</v>
      </c>
      <c r="BMK48" t="s">
        <v>1029</v>
      </c>
      <c r="BML48" t="s">
        <v>1029</v>
      </c>
      <c r="BMM48" t="s">
        <v>1029</v>
      </c>
      <c r="BMN48" t="s">
        <v>1029</v>
      </c>
      <c r="BMO48" t="s">
        <v>1029</v>
      </c>
      <c r="BMP48" t="s">
        <v>1029</v>
      </c>
      <c r="BMQ48" t="s">
        <v>1029</v>
      </c>
      <c r="BMR48" t="s">
        <v>1029</v>
      </c>
      <c r="BMS48" t="s">
        <v>1029</v>
      </c>
      <c r="BMT48" t="s">
        <v>1029</v>
      </c>
      <c r="BMU48" t="s">
        <v>1029</v>
      </c>
      <c r="BMV48" t="s">
        <v>1029</v>
      </c>
      <c r="BMW48" t="s">
        <v>1029</v>
      </c>
      <c r="BMX48" t="s">
        <v>1029</v>
      </c>
      <c r="BMY48" t="s">
        <v>1029</v>
      </c>
      <c r="BMZ48" t="s">
        <v>1029</v>
      </c>
      <c r="BNA48" t="s">
        <v>1029</v>
      </c>
      <c r="BNB48" t="s">
        <v>1029</v>
      </c>
      <c r="BNC48" t="s">
        <v>1029</v>
      </c>
      <c r="BND48" t="s">
        <v>1029</v>
      </c>
      <c r="BNE48" t="s">
        <v>1029</v>
      </c>
      <c r="BNF48" t="s">
        <v>1029</v>
      </c>
      <c r="BNG48" t="s">
        <v>1029</v>
      </c>
      <c r="BNH48" t="s">
        <v>1029</v>
      </c>
      <c r="BNI48" t="s">
        <v>1029</v>
      </c>
      <c r="BNJ48" t="s">
        <v>1029</v>
      </c>
      <c r="BNK48" t="s">
        <v>1029</v>
      </c>
      <c r="BNL48" t="s">
        <v>1029</v>
      </c>
      <c r="BNM48" t="s">
        <v>1029</v>
      </c>
      <c r="BNN48" t="s">
        <v>1029</v>
      </c>
      <c r="BNO48" t="s">
        <v>1029</v>
      </c>
      <c r="BNP48" t="s">
        <v>1029</v>
      </c>
      <c r="BNQ48" t="s">
        <v>1029</v>
      </c>
      <c r="BNR48" t="s">
        <v>1029</v>
      </c>
      <c r="BNS48" t="s">
        <v>1029</v>
      </c>
      <c r="BNT48" t="s">
        <v>1029</v>
      </c>
      <c r="BNU48" t="s">
        <v>1029</v>
      </c>
      <c r="BNV48" t="s">
        <v>1029</v>
      </c>
      <c r="BNW48" t="s">
        <v>1029</v>
      </c>
      <c r="BNX48" t="s">
        <v>1029</v>
      </c>
      <c r="BNY48" t="s">
        <v>1029</v>
      </c>
      <c r="BNZ48" t="s">
        <v>1029</v>
      </c>
      <c r="BOA48" t="s">
        <v>1029</v>
      </c>
      <c r="BOB48" t="s">
        <v>1029</v>
      </c>
      <c r="BOC48" t="s">
        <v>1029</v>
      </c>
      <c r="BOD48" t="s">
        <v>1029</v>
      </c>
      <c r="BOE48" t="s">
        <v>1029</v>
      </c>
      <c r="BOF48" t="s">
        <v>1029</v>
      </c>
      <c r="BOG48" t="s">
        <v>1029</v>
      </c>
      <c r="BOH48" t="s">
        <v>1029</v>
      </c>
      <c r="BOI48" t="s">
        <v>1029</v>
      </c>
      <c r="BOJ48" t="s">
        <v>1029</v>
      </c>
      <c r="BOK48" t="s">
        <v>1029</v>
      </c>
      <c r="BOL48" t="s">
        <v>1029</v>
      </c>
      <c r="BOM48" t="s">
        <v>1029</v>
      </c>
      <c r="BON48" t="s">
        <v>1029</v>
      </c>
      <c r="BOO48" t="s">
        <v>1029</v>
      </c>
      <c r="BOP48" t="s">
        <v>1029</v>
      </c>
      <c r="BOQ48" t="s">
        <v>1029</v>
      </c>
      <c r="BOR48" t="s">
        <v>1029</v>
      </c>
      <c r="BOS48" t="s">
        <v>1029</v>
      </c>
      <c r="BOT48" t="s">
        <v>1029</v>
      </c>
      <c r="BOU48" t="s">
        <v>1029</v>
      </c>
      <c r="BOV48" t="s">
        <v>1029</v>
      </c>
      <c r="BOW48" t="s">
        <v>1029</v>
      </c>
      <c r="BOX48" t="s">
        <v>1029</v>
      </c>
      <c r="BOY48" t="s">
        <v>1029</v>
      </c>
      <c r="BOZ48" t="s">
        <v>1029</v>
      </c>
      <c r="BPA48" t="s">
        <v>1029</v>
      </c>
      <c r="BPB48" t="s">
        <v>1029</v>
      </c>
      <c r="BPC48" t="s">
        <v>1029</v>
      </c>
      <c r="BPD48" t="s">
        <v>1029</v>
      </c>
      <c r="BPE48" t="s">
        <v>1029</v>
      </c>
      <c r="BPF48" t="s">
        <v>1029</v>
      </c>
      <c r="BPG48" t="s">
        <v>1029</v>
      </c>
      <c r="BPH48" t="s">
        <v>1029</v>
      </c>
      <c r="BPI48" t="s">
        <v>1029</v>
      </c>
      <c r="BPJ48" t="s">
        <v>1029</v>
      </c>
      <c r="BPK48" t="s">
        <v>1029</v>
      </c>
      <c r="BPL48" t="s">
        <v>1029</v>
      </c>
      <c r="BPM48" t="s">
        <v>1029</v>
      </c>
      <c r="BPN48" t="s">
        <v>1029</v>
      </c>
      <c r="BPO48" t="s">
        <v>1029</v>
      </c>
      <c r="BPP48" t="s">
        <v>1029</v>
      </c>
      <c r="BPQ48" t="s">
        <v>1029</v>
      </c>
      <c r="BPR48" t="s">
        <v>1029</v>
      </c>
      <c r="BPS48" t="s">
        <v>1029</v>
      </c>
      <c r="BPT48" t="s">
        <v>1029</v>
      </c>
      <c r="BPU48" t="s">
        <v>1029</v>
      </c>
      <c r="BPV48" t="s">
        <v>1029</v>
      </c>
      <c r="BPW48" t="s">
        <v>1029</v>
      </c>
      <c r="BPX48" t="s">
        <v>1029</v>
      </c>
      <c r="BPY48" t="s">
        <v>1029</v>
      </c>
      <c r="BPZ48" t="s">
        <v>1029</v>
      </c>
      <c r="BQA48" t="s">
        <v>1029</v>
      </c>
      <c r="BQB48" t="s">
        <v>1029</v>
      </c>
      <c r="BQC48" t="s">
        <v>1029</v>
      </c>
      <c r="BQD48" t="s">
        <v>1029</v>
      </c>
      <c r="BQE48" t="s">
        <v>1029</v>
      </c>
      <c r="BQF48" t="s">
        <v>1029</v>
      </c>
      <c r="BQG48" t="s">
        <v>1029</v>
      </c>
      <c r="BQH48" t="s">
        <v>1029</v>
      </c>
      <c r="BQI48" t="s">
        <v>1029</v>
      </c>
      <c r="BQJ48" t="s">
        <v>1029</v>
      </c>
      <c r="BQK48" t="s">
        <v>1029</v>
      </c>
      <c r="BQL48" t="s">
        <v>1029</v>
      </c>
      <c r="BQM48" t="s">
        <v>1029</v>
      </c>
      <c r="BQN48" t="s">
        <v>1029</v>
      </c>
      <c r="BQO48" t="s">
        <v>1029</v>
      </c>
      <c r="BQP48" t="s">
        <v>1029</v>
      </c>
      <c r="BQQ48" t="s">
        <v>1029</v>
      </c>
      <c r="BQR48" t="s">
        <v>1029</v>
      </c>
      <c r="BQS48" t="s">
        <v>1029</v>
      </c>
      <c r="BQT48" t="s">
        <v>1029</v>
      </c>
      <c r="BQU48" t="s">
        <v>1029</v>
      </c>
      <c r="BQV48" t="s">
        <v>1029</v>
      </c>
      <c r="BQW48" t="s">
        <v>1029</v>
      </c>
      <c r="BQX48" t="s">
        <v>1029</v>
      </c>
      <c r="BQY48" t="s">
        <v>1029</v>
      </c>
      <c r="BQZ48" t="s">
        <v>1029</v>
      </c>
      <c r="BRA48" t="s">
        <v>1029</v>
      </c>
      <c r="BRB48" t="s">
        <v>1029</v>
      </c>
      <c r="BRC48" t="s">
        <v>1029</v>
      </c>
      <c r="BRD48" t="s">
        <v>1029</v>
      </c>
      <c r="BRE48" t="s">
        <v>1029</v>
      </c>
      <c r="BRF48" t="s">
        <v>1029</v>
      </c>
      <c r="BRG48" t="s">
        <v>1029</v>
      </c>
      <c r="BRH48" t="s">
        <v>1029</v>
      </c>
      <c r="BRI48" t="s">
        <v>1029</v>
      </c>
      <c r="BRJ48" t="s">
        <v>1029</v>
      </c>
      <c r="BRK48" t="s">
        <v>1029</v>
      </c>
      <c r="BRL48" t="s">
        <v>1029</v>
      </c>
      <c r="BRM48" t="s">
        <v>1029</v>
      </c>
      <c r="BRN48" t="s">
        <v>1029</v>
      </c>
      <c r="BRO48" t="s">
        <v>1029</v>
      </c>
      <c r="BRP48" t="s">
        <v>1029</v>
      </c>
      <c r="BRQ48" t="s">
        <v>1029</v>
      </c>
      <c r="BRR48" t="s">
        <v>1029</v>
      </c>
      <c r="BRS48" t="s">
        <v>1029</v>
      </c>
      <c r="BRT48" t="s">
        <v>1029</v>
      </c>
      <c r="BRU48" t="s">
        <v>1029</v>
      </c>
      <c r="BRV48" t="s">
        <v>1029</v>
      </c>
      <c r="BRW48" t="s">
        <v>1029</v>
      </c>
      <c r="BRX48" t="s">
        <v>1029</v>
      </c>
      <c r="BRY48" t="s">
        <v>1029</v>
      </c>
      <c r="BRZ48" t="s">
        <v>1029</v>
      </c>
      <c r="BSA48" t="s">
        <v>1029</v>
      </c>
      <c r="BSB48" t="s">
        <v>1029</v>
      </c>
      <c r="BSC48" t="s">
        <v>1029</v>
      </c>
      <c r="BSD48" t="s">
        <v>1029</v>
      </c>
      <c r="BSE48" t="s">
        <v>1029</v>
      </c>
      <c r="BSF48" t="s">
        <v>1029</v>
      </c>
      <c r="BSG48" t="s">
        <v>1029</v>
      </c>
      <c r="BSH48" t="s">
        <v>1029</v>
      </c>
      <c r="BSI48" t="s">
        <v>1029</v>
      </c>
      <c r="BSJ48" t="s">
        <v>1029</v>
      </c>
      <c r="BSK48" t="s">
        <v>1029</v>
      </c>
      <c r="BSL48" t="s">
        <v>1029</v>
      </c>
      <c r="BSM48" t="s">
        <v>1029</v>
      </c>
      <c r="BSN48" t="s">
        <v>1029</v>
      </c>
      <c r="BSO48" t="s">
        <v>1029</v>
      </c>
      <c r="BSP48" t="s">
        <v>1029</v>
      </c>
      <c r="BSQ48" t="s">
        <v>1029</v>
      </c>
      <c r="BSR48" t="s">
        <v>1029</v>
      </c>
      <c r="BSS48" t="s">
        <v>1029</v>
      </c>
      <c r="BST48" t="s">
        <v>1029</v>
      </c>
      <c r="BSU48" t="s">
        <v>1029</v>
      </c>
      <c r="BSV48" t="s">
        <v>1029</v>
      </c>
      <c r="BSW48" t="s">
        <v>1029</v>
      </c>
      <c r="BSX48" t="s">
        <v>1029</v>
      </c>
      <c r="BSY48" t="s">
        <v>1029</v>
      </c>
      <c r="BSZ48" t="s">
        <v>1029</v>
      </c>
      <c r="BTA48" t="s">
        <v>1029</v>
      </c>
      <c r="BTB48" t="s">
        <v>1029</v>
      </c>
      <c r="BTC48" t="s">
        <v>1029</v>
      </c>
      <c r="BTD48" t="s">
        <v>1029</v>
      </c>
      <c r="BTE48" t="s">
        <v>1029</v>
      </c>
      <c r="BTF48" t="s">
        <v>1029</v>
      </c>
      <c r="BTG48" t="s">
        <v>1029</v>
      </c>
      <c r="BTH48" t="s">
        <v>1029</v>
      </c>
      <c r="BTI48" t="s">
        <v>1029</v>
      </c>
      <c r="BTJ48" t="s">
        <v>1029</v>
      </c>
      <c r="BTK48" t="s">
        <v>1029</v>
      </c>
      <c r="BTL48" t="s">
        <v>1029</v>
      </c>
      <c r="BTM48" t="s">
        <v>1029</v>
      </c>
      <c r="BTN48" t="s">
        <v>1029</v>
      </c>
      <c r="BTO48" t="s">
        <v>1029</v>
      </c>
      <c r="BTP48" t="s">
        <v>1029</v>
      </c>
      <c r="BTQ48" t="s">
        <v>1029</v>
      </c>
      <c r="BTR48" t="s">
        <v>1029</v>
      </c>
      <c r="BTS48" t="s">
        <v>1029</v>
      </c>
      <c r="BTT48" t="s">
        <v>1029</v>
      </c>
      <c r="BTU48" t="s">
        <v>1029</v>
      </c>
      <c r="BTV48" t="s">
        <v>1029</v>
      </c>
      <c r="BTW48" t="s">
        <v>1029</v>
      </c>
      <c r="BTX48" t="s">
        <v>1029</v>
      </c>
      <c r="BTY48" t="s">
        <v>1029</v>
      </c>
      <c r="BTZ48" t="s">
        <v>1029</v>
      </c>
      <c r="BUA48" t="s">
        <v>1029</v>
      </c>
      <c r="BUB48" t="s">
        <v>1029</v>
      </c>
      <c r="BUC48" t="s">
        <v>1029</v>
      </c>
      <c r="BUD48" t="s">
        <v>1029</v>
      </c>
      <c r="BUE48" t="s">
        <v>1029</v>
      </c>
      <c r="BUF48" t="s">
        <v>1029</v>
      </c>
      <c r="BUG48" t="s">
        <v>1029</v>
      </c>
      <c r="BUH48" t="s">
        <v>1029</v>
      </c>
      <c r="BUI48" t="s">
        <v>1029</v>
      </c>
      <c r="BUJ48" t="s">
        <v>1029</v>
      </c>
      <c r="BUK48" t="s">
        <v>1029</v>
      </c>
      <c r="BUL48" t="s">
        <v>1029</v>
      </c>
      <c r="BUM48" t="s">
        <v>1029</v>
      </c>
      <c r="BUN48" t="s">
        <v>1029</v>
      </c>
      <c r="BUO48" t="s">
        <v>1029</v>
      </c>
      <c r="BUP48" t="s">
        <v>1029</v>
      </c>
      <c r="BUQ48" t="s">
        <v>1029</v>
      </c>
      <c r="BUR48" t="s">
        <v>1029</v>
      </c>
      <c r="BUS48" t="s">
        <v>1029</v>
      </c>
      <c r="BUT48" t="s">
        <v>1029</v>
      </c>
      <c r="BUU48" t="s">
        <v>1029</v>
      </c>
      <c r="BUV48" t="s">
        <v>1029</v>
      </c>
      <c r="BUW48" t="s">
        <v>1029</v>
      </c>
      <c r="BUX48" t="s">
        <v>1029</v>
      </c>
      <c r="BUY48" t="s">
        <v>1029</v>
      </c>
      <c r="BUZ48" t="s">
        <v>1029</v>
      </c>
      <c r="BVA48" t="s">
        <v>1029</v>
      </c>
      <c r="BVB48" t="s">
        <v>1029</v>
      </c>
      <c r="BVC48" t="s">
        <v>1029</v>
      </c>
      <c r="BVD48" t="s">
        <v>1029</v>
      </c>
      <c r="BVE48" t="s">
        <v>1029</v>
      </c>
      <c r="BVF48" t="s">
        <v>1029</v>
      </c>
      <c r="BVG48" t="s">
        <v>1029</v>
      </c>
      <c r="BVH48" t="s">
        <v>1029</v>
      </c>
      <c r="BVI48" t="s">
        <v>1029</v>
      </c>
      <c r="BVJ48" t="s">
        <v>1029</v>
      </c>
      <c r="BVK48" t="s">
        <v>1029</v>
      </c>
      <c r="BVL48" t="s">
        <v>1029</v>
      </c>
      <c r="BVM48" t="s">
        <v>1029</v>
      </c>
      <c r="BVN48" t="s">
        <v>1029</v>
      </c>
      <c r="BVO48" t="s">
        <v>1029</v>
      </c>
      <c r="BVP48" t="s">
        <v>1029</v>
      </c>
      <c r="BVQ48" t="s">
        <v>1029</v>
      </c>
      <c r="BVR48" t="s">
        <v>1029</v>
      </c>
      <c r="BVS48" t="s">
        <v>1029</v>
      </c>
      <c r="BVT48" t="s">
        <v>1029</v>
      </c>
      <c r="BVU48" t="s">
        <v>1029</v>
      </c>
      <c r="BVV48" t="s">
        <v>1029</v>
      </c>
      <c r="BVW48" t="s">
        <v>1029</v>
      </c>
      <c r="BVX48" t="s">
        <v>1029</v>
      </c>
      <c r="BVY48" t="s">
        <v>1029</v>
      </c>
      <c r="BVZ48" t="s">
        <v>1029</v>
      </c>
      <c r="BWA48" t="s">
        <v>1029</v>
      </c>
      <c r="BWB48" t="s">
        <v>1029</v>
      </c>
      <c r="BWC48" t="s">
        <v>1029</v>
      </c>
      <c r="BWD48" t="s">
        <v>1029</v>
      </c>
      <c r="BWE48" t="s">
        <v>1029</v>
      </c>
      <c r="BWF48" t="s">
        <v>1029</v>
      </c>
      <c r="BWG48" t="s">
        <v>1029</v>
      </c>
      <c r="BWH48" t="s">
        <v>1029</v>
      </c>
      <c r="BWI48" t="s">
        <v>1029</v>
      </c>
      <c r="BWJ48" t="s">
        <v>1029</v>
      </c>
      <c r="BWK48" t="s">
        <v>1029</v>
      </c>
      <c r="BWL48" t="s">
        <v>1029</v>
      </c>
      <c r="BWM48" t="s">
        <v>1029</v>
      </c>
      <c r="BWN48" t="s">
        <v>1029</v>
      </c>
      <c r="BWO48" t="s">
        <v>1029</v>
      </c>
      <c r="BWP48" t="s">
        <v>1029</v>
      </c>
      <c r="BWQ48" t="s">
        <v>1029</v>
      </c>
      <c r="BWR48" t="s">
        <v>1029</v>
      </c>
      <c r="BWS48" t="s">
        <v>1029</v>
      </c>
      <c r="BWT48" t="s">
        <v>1029</v>
      </c>
      <c r="BWU48" t="s">
        <v>1029</v>
      </c>
      <c r="BWV48" t="s">
        <v>1029</v>
      </c>
      <c r="BWW48" t="s">
        <v>1029</v>
      </c>
      <c r="BWX48" t="s">
        <v>1029</v>
      </c>
      <c r="BWY48" t="s">
        <v>1029</v>
      </c>
      <c r="BWZ48" t="s">
        <v>1029</v>
      </c>
      <c r="BXA48" t="s">
        <v>1029</v>
      </c>
      <c r="BXB48" t="s">
        <v>1029</v>
      </c>
      <c r="BXC48" t="s">
        <v>1029</v>
      </c>
      <c r="BXD48" t="s">
        <v>1029</v>
      </c>
      <c r="BXE48" t="s">
        <v>1029</v>
      </c>
      <c r="BXF48" t="s">
        <v>1029</v>
      </c>
      <c r="BXG48" t="s">
        <v>1029</v>
      </c>
      <c r="BXH48" t="s">
        <v>1029</v>
      </c>
      <c r="BXI48" t="s">
        <v>1029</v>
      </c>
      <c r="BXJ48" t="s">
        <v>1029</v>
      </c>
      <c r="BXK48" t="s">
        <v>1029</v>
      </c>
      <c r="BXL48" t="s">
        <v>1029</v>
      </c>
      <c r="BXM48" t="s">
        <v>1029</v>
      </c>
      <c r="BXN48" t="s">
        <v>1029</v>
      </c>
      <c r="BXO48" t="s">
        <v>1029</v>
      </c>
      <c r="BXP48" t="s">
        <v>1029</v>
      </c>
      <c r="BXQ48" t="s">
        <v>1029</v>
      </c>
      <c r="BXR48" t="s">
        <v>1029</v>
      </c>
      <c r="BXS48" t="s">
        <v>1029</v>
      </c>
      <c r="BXT48" t="s">
        <v>1029</v>
      </c>
      <c r="BXU48" t="s">
        <v>1029</v>
      </c>
      <c r="BXV48" t="s">
        <v>1029</v>
      </c>
      <c r="BXW48" t="s">
        <v>1029</v>
      </c>
      <c r="BXX48" t="s">
        <v>1029</v>
      </c>
      <c r="BXY48" t="s">
        <v>1029</v>
      </c>
      <c r="BXZ48" t="s">
        <v>1029</v>
      </c>
      <c r="BYA48" t="s">
        <v>1029</v>
      </c>
      <c r="BYB48" t="s">
        <v>1029</v>
      </c>
      <c r="BYC48" t="s">
        <v>1029</v>
      </c>
      <c r="BYD48" t="s">
        <v>1029</v>
      </c>
      <c r="BYE48" t="s">
        <v>1029</v>
      </c>
      <c r="BYF48" t="s">
        <v>1029</v>
      </c>
      <c r="BYG48" t="s">
        <v>1029</v>
      </c>
      <c r="BYH48" t="s">
        <v>1029</v>
      </c>
      <c r="BYI48" t="s">
        <v>1029</v>
      </c>
      <c r="BYJ48" t="s">
        <v>1029</v>
      </c>
      <c r="BYK48" t="s">
        <v>1029</v>
      </c>
      <c r="BYL48" t="s">
        <v>1029</v>
      </c>
      <c r="BYM48" t="s">
        <v>1029</v>
      </c>
      <c r="BYN48" t="s">
        <v>1029</v>
      </c>
      <c r="BYO48" t="s">
        <v>1029</v>
      </c>
      <c r="BYP48" t="s">
        <v>1029</v>
      </c>
      <c r="BYQ48" t="s">
        <v>1029</v>
      </c>
      <c r="BYR48" t="s">
        <v>1029</v>
      </c>
      <c r="BYS48" t="s">
        <v>1029</v>
      </c>
      <c r="BYT48" t="s">
        <v>1029</v>
      </c>
      <c r="BYU48" t="s">
        <v>1029</v>
      </c>
      <c r="BYV48" t="s">
        <v>1029</v>
      </c>
      <c r="BYW48" t="s">
        <v>1029</v>
      </c>
      <c r="BYX48" t="s">
        <v>1029</v>
      </c>
      <c r="BYY48" t="s">
        <v>1029</v>
      </c>
      <c r="BYZ48" t="s">
        <v>1029</v>
      </c>
      <c r="BZA48" t="s">
        <v>1029</v>
      </c>
      <c r="BZB48" t="s">
        <v>1029</v>
      </c>
      <c r="BZC48" t="s">
        <v>1029</v>
      </c>
      <c r="BZD48" t="s">
        <v>1029</v>
      </c>
      <c r="BZE48" t="s">
        <v>1029</v>
      </c>
      <c r="BZF48" t="s">
        <v>1029</v>
      </c>
      <c r="BZG48" t="s">
        <v>1029</v>
      </c>
      <c r="BZH48" t="s">
        <v>1029</v>
      </c>
      <c r="BZI48" t="s">
        <v>1029</v>
      </c>
      <c r="BZJ48" t="s">
        <v>1029</v>
      </c>
      <c r="BZK48" t="s">
        <v>1029</v>
      </c>
      <c r="BZL48" t="s">
        <v>1029</v>
      </c>
      <c r="BZM48" t="s">
        <v>1029</v>
      </c>
      <c r="BZN48" t="s">
        <v>1029</v>
      </c>
      <c r="BZO48" t="s">
        <v>1029</v>
      </c>
      <c r="BZP48" t="s">
        <v>1029</v>
      </c>
      <c r="BZQ48" t="s">
        <v>1029</v>
      </c>
      <c r="BZR48" t="s">
        <v>1029</v>
      </c>
      <c r="BZS48" t="s">
        <v>1029</v>
      </c>
      <c r="BZT48" t="s">
        <v>1029</v>
      </c>
      <c r="BZU48" t="s">
        <v>1029</v>
      </c>
      <c r="BZV48" t="s">
        <v>1029</v>
      </c>
      <c r="BZW48" t="s">
        <v>1029</v>
      </c>
      <c r="BZX48" t="s">
        <v>1029</v>
      </c>
      <c r="BZY48" t="s">
        <v>1029</v>
      </c>
      <c r="BZZ48" t="s">
        <v>1029</v>
      </c>
      <c r="CAA48" t="s">
        <v>1029</v>
      </c>
      <c r="CAB48" t="s">
        <v>1029</v>
      </c>
      <c r="CAC48" t="s">
        <v>1029</v>
      </c>
      <c r="CAD48" t="s">
        <v>1029</v>
      </c>
      <c r="CAE48" t="s">
        <v>1029</v>
      </c>
      <c r="CAF48" t="s">
        <v>1029</v>
      </c>
      <c r="CAG48" t="s">
        <v>1029</v>
      </c>
      <c r="CAH48" t="s">
        <v>1029</v>
      </c>
      <c r="CAI48" t="s">
        <v>1029</v>
      </c>
      <c r="CAJ48" t="s">
        <v>1029</v>
      </c>
      <c r="CAK48" t="s">
        <v>1029</v>
      </c>
      <c r="CAL48" t="s">
        <v>1029</v>
      </c>
      <c r="CAM48" t="s">
        <v>1029</v>
      </c>
      <c r="CAN48" t="s">
        <v>1029</v>
      </c>
      <c r="CAO48" t="s">
        <v>1029</v>
      </c>
      <c r="CAP48" t="s">
        <v>1029</v>
      </c>
      <c r="CAQ48" t="s">
        <v>1029</v>
      </c>
      <c r="CAR48" t="s">
        <v>1029</v>
      </c>
      <c r="CAS48" t="s">
        <v>1029</v>
      </c>
      <c r="CAT48" t="s">
        <v>1029</v>
      </c>
      <c r="CAU48" t="s">
        <v>1029</v>
      </c>
      <c r="CAV48" t="s">
        <v>1029</v>
      </c>
      <c r="CAW48" t="s">
        <v>1029</v>
      </c>
      <c r="CAX48" t="s">
        <v>1029</v>
      </c>
      <c r="CAY48" t="s">
        <v>1029</v>
      </c>
      <c r="CAZ48" t="s">
        <v>1029</v>
      </c>
      <c r="CBA48" t="s">
        <v>1029</v>
      </c>
      <c r="CBB48" t="s">
        <v>1029</v>
      </c>
      <c r="CBC48" t="s">
        <v>1029</v>
      </c>
      <c r="CBD48" t="s">
        <v>1029</v>
      </c>
      <c r="CBE48" t="s">
        <v>1029</v>
      </c>
      <c r="CBF48" t="s">
        <v>1029</v>
      </c>
      <c r="CBG48" t="s">
        <v>1029</v>
      </c>
      <c r="CBH48" t="s">
        <v>1029</v>
      </c>
      <c r="CBI48" t="s">
        <v>1029</v>
      </c>
      <c r="CBJ48" t="s">
        <v>1029</v>
      </c>
      <c r="CBK48" t="s">
        <v>1029</v>
      </c>
      <c r="CBL48" t="s">
        <v>1029</v>
      </c>
      <c r="CBM48" t="s">
        <v>1029</v>
      </c>
      <c r="CBN48" t="s">
        <v>1029</v>
      </c>
      <c r="CBO48" t="s">
        <v>1029</v>
      </c>
      <c r="CBP48" t="s">
        <v>1029</v>
      </c>
      <c r="CBQ48" t="s">
        <v>1029</v>
      </c>
      <c r="CBR48" t="s">
        <v>1029</v>
      </c>
      <c r="CBS48" t="s">
        <v>1029</v>
      </c>
      <c r="CBT48" t="s">
        <v>1029</v>
      </c>
      <c r="CBU48" t="s">
        <v>1029</v>
      </c>
      <c r="CBV48" t="s">
        <v>1029</v>
      </c>
      <c r="CBW48" t="s">
        <v>1029</v>
      </c>
      <c r="CBX48" t="s">
        <v>1029</v>
      </c>
      <c r="CBY48" t="s">
        <v>1029</v>
      </c>
      <c r="CBZ48" t="s">
        <v>1029</v>
      </c>
      <c r="CCA48" t="s">
        <v>1029</v>
      </c>
      <c r="CCB48" t="s">
        <v>1029</v>
      </c>
      <c r="CCC48" t="s">
        <v>1029</v>
      </c>
      <c r="CCD48" t="s">
        <v>1029</v>
      </c>
      <c r="CCE48" t="s">
        <v>1029</v>
      </c>
      <c r="CCF48" t="s">
        <v>1029</v>
      </c>
      <c r="CCG48" t="s">
        <v>1029</v>
      </c>
      <c r="CCH48" t="s">
        <v>1029</v>
      </c>
      <c r="CCI48" t="s">
        <v>1029</v>
      </c>
      <c r="CCJ48" t="s">
        <v>1029</v>
      </c>
      <c r="CCK48" t="s">
        <v>1029</v>
      </c>
      <c r="CCL48" t="s">
        <v>1029</v>
      </c>
      <c r="CCM48" t="s">
        <v>1029</v>
      </c>
      <c r="CCN48" t="s">
        <v>1029</v>
      </c>
      <c r="CCO48" t="s">
        <v>1029</v>
      </c>
      <c r="CCP48" t="s">
        <v>1029</v>
      </c>
      <c r="CCQ48" t="s">
        <v>1029</v>
      </c>
      <c r="CCR48" t="s">
        <v>1029</v>
      </c>
      <c r="CCS48" t="s">
        <v>1029</v>
      </c>
      <c r="CCT48" t="s">
        <v>1029</v>
      </c>
      <c r="CCU48" t="s">
        <v>1029</v>
      </c>
      <c r="CCV48" t="s">
        <v>1029</v>
      </c>
      <c r="CCW48" t="s">
        <v>1029</v>
      </c>
      <c r="CCX48" t="s">
        <v>1029</v>
      </c>
      <c r="CCY48" t="s">
        <v>1029</v>
      </c>
      <c r="CCZ48" t="s">
        <v>1029</v>
      </c>
      <c r="CDA48" t="s">
        <v>1029</v>
      </c>
      <c r="CDB48" t="s">
        <v>1029</v>
      </c>
      <c r="CDC48" t="s">
        <v>1029</v>
      </c>
      <c r="CDD48" t="s">
        <v>1029</v>
      </c>
      <c r="CDE48" t="s">
        <v>1029</v>
      </c>
      <c r="CDF48" t="s">
        <v>1029</v>
      </c>
      <c r="CDG48" t="s">
        <v>1029</v>
      </c>
      <c r="CDH48" t="s">
        <v>1029</v>
      </c>
      <c r="CDI48" t="s">
        <v>1029</v>
      </c>
      <c r="CDJ48" t="s">
        <v>1029</v>
      </c>
      <c r="CDK48" t="s">
        <v>1029</v>
      </c>
      <c r="CDL48" t="s">
        <v>1029</v>
      </c>
      <c r="CDM48" t="s">
        <v>1029</v>
      </c>
      <c r="CDN48" t="s">
        <v>1029</v>
      </c>
      <c r="CDO48" t="s">
        <v>1029</v>
      </c>
      <c r="CDP48" t="s">
        <v>1029</v>
      </c>
      <c r="CDQ48" t="s">
        <v>1029</v>
      </c>
      <c r="CDR48" t="s">
        <v>1029</v>
      </c>
      <c r="CDS48" t="s">
        <v>1029</v>
      </c>
      <c r="CDT48" t="s">
        <v>1029</v>
      </c>
      <c r="CDU48" t="s">
        <v>1029</v>
      </c>
      <c r="CDV48" t="s">
        <v>1029</v>
      </c>
      <c r="CDW48" t="s">
        <v>1029</v>
      </c>
      <c r="CDX48" t="s">
        <v>1029</v>
      </c>
      <c r="CDY48" t="s">
        <v>1029</v>
      </c>
      <c r="CDZ48" t="s">
        <v>1029</v>
      </c>
      <c r="CEA48" t="s">
        <v>1029</v>
      </c>
      <c r="CEB48" t="s">
        <v>1029</v>
      </c>
      <c r="CEC48" t="s">
        <v>1029</v>
      </c>
      <c r="CED48" t="s">
        <v>1029</v>
      </c>
      <c r="CEE48" t="s">
        <v>1029</v>
      </c>
      <c r="CEF48" t="s">
        <v>1029</v>
      </c>
      <c r="CEG48" t="s">
        <v>1029</v>
      </c>
      <c r="CEH48" t="s">
        <v>1029</v>
      </c>
      <c r="CEI48" t="s">
        <v>1029</v>
      </c>
      <c r="CEJ48" t="s">
        <v>1029</v>
      </c>
      <c r="CEK48" t="s">
        <v>1029</v>
      </c>
      <c r="CEL48" t="s">
        <v>1029</v>
      </c>
      <c r="CEM48" t="s">
        <v>1029</v>
      </c>
      <c r="CEN48" t="s">
        <v>1029</v>
      </c>
      <c r="CEO48" t="s">
        <v>1029</v>
      </c>
      <c r="CEP48" t="s">
        <v>1029</v>
      </c>
      <c r="CEQ48" t="s">
        <v>1029</v>
      </c>
      <c r="CER48" t="s">
        <v>1029</v>
      </c>
      <c r="CES48" t="s">
        <v>1029</v>
      </c>
      <c r="CET48" t="s">
        <v>1029</v>
      </c>
      <c r="CEU48" t="s">
        <v>1029</v>
      </c>
      <c r="CEV48" t="s">
        <v>1029</v>
      </c>
      <c r="CEW48" t="s">
        <v>1029</v>
      </c>
      <c r="CEX48" t="s">
        <v>1029</v>
      </c>
      <c r="CEY48" t="s">
        <v>1029</v>
      </c>
      <c r="CEZ48" t="s">
        <v>1029</v>
      </c>
      <c r="CFA48" t="s">
        <v>1029</v>
      </c>
      <c r="CFB48" t="s">
        <v>1029</v>
      </c>
      <c r="CFC48" t="s">
        <v>1029</v>
      </c>
      <c r="CFD48" t="s">
        <v>1029</v>
      </c>
      <c r="CFE48" t="s">
        <v>1029</v>
      </c>
      <c r="CFF48" t="s">
        <v>1029</v>
      </c>
      <c r="CFG48" t="s">
        <v>1029</v>
      </c>
      <c r="CFH48" t="s">
        <v>1029</v>
      </c>
      <c r="CFI48" t="s">
        <v>1029</v>
      </c>
      <c r="CFJ48" t="s">
        <v>1029</v>
      </c>
      <c r="CFK48" t="s">
        <v>1029</v>
      </c>
      <c r="CFL48" t="s">
        <v>1029</v>
      </c>
      <c r="CFM48" t="s">
        <v>1029</v>
      </c>
      <c r="CFN48" t="s">
        <v>1029</v>
      </c>
      <c r="CFO48" t="s">
        <v>1029</v>
      </c>
      <c r="CFP48" t="s">
        <v>1029</v>
      </c>
      <c r="CFQ48" t="s">
        <v>1029</v>
      </c>
      <c r="CFR48" t="s">
        <v>1029</v>
      </c>
      <c r="CFS48" t="s">
        <v>1029</v>
      </c>
      <c r="CFT48" t="s">
        <v>1029</v>
      </c>
      <c r="CFU48" t="s">
        <v>1029</v>
      </c>
      <c r="CFV48" t="s">
        <v>1029</v>
      </c>
      <c r="CFW48" t="s">
        <v>1029</v>
      </c>
      <c r="CFX48" t="s">
        <v>1029</v>
      </c>
      <c r="CFY48" t="s">
        <v>1029</v>
      </c>
      <c r="CFZ48" t="s">
        <v>1029</v>
      </c>
      <c r="CGA48" t="s">
        <v>1029</v>
      </c>
      <c r="CGB48" t="s">
        <v>1029</v>
      </c>
      <c r="CGC48" t="s">
        <v>1029</v>
      </c>
      <c r="CGD48" t="s">
        <v>1029</v>
      </c>
      <c r="CGE48" t="s">
        <v>1029</v>
      </c>
      <c r="CGF48" t="s">
        <v>1029</v>
      </c>
      <c r="CGG48" t="s">
        <v>1029</v>
      </c>
      <c r="CGH48" t="s">
        <v>1029</v>
      </c>
      <c r="CGI48" t="s">
        <v>1029</v>
      </c>
      <c r="CGJ48" t="s">
        <v>1029</v>
      </c>
      <c r="CGK48" t="s">
        <v>1029</v>
      </c>
      <c r="CGL48" t="s">
        <v>1029</v>
      </c>
      <c r="CGM48" t="s">
        <v>1029</v>
      </c>
      <c r="CGN48" t="s">
        <v>1029</v>
      </c>
      <c r="CGO48" t="s">
        <v>1029</v>
      </c>
      <c r="CGP48" t="s">
        <v>1029</v>
      </c>
      <c r="CGQ48" t="s">
        <v>1029</v>
      </c>
      <c r="CGR48" t="s">
        <v>1029</v>
      </c>
      <c r="CGS48" t="s">
        <v>1029</v>
      </c>
      <c r="CGT48" t="s">
        <v>1029</v>
      </c>
      <c r="CGU48" t="s">
        <v>1029</v>
      </c>
      <c r="CGV48" t="s">
        <v>1029</v>
      </c>
      <c r="CGW48" t="s">
        <v>1029</v>
      </c>
      <c r="CGX48" t="s">
        <v>1029</v>
      </c>
      <c r="CGY48" t="s">
        <v>1029</v>
      </c>
      <c r="CGZ48" t="s">
        <v>1029</v>
      </c>
      <c r="CHA48" t="s">
        <v>1029</v>
      </c>
      <c r="CHB48" t="s">
        <v>1029</v>
      </c>
      <c r="CHC48" t="s">
        <v>1029</v>
      </c>
      <c r="CHD48" t="s">
        <v>1029</v>
      </c>
      <c r="CHE48" t="s">
        <v>1029</v>
      </c>
      <c r="CHF48" t="s">
        <v>1029</v>
      </c>
      <c r="CHG48" t="s">
        <v>1029</v>
      </c>
      <c r="CHH48" t="s">
        <v>1029</v>
      </c>
      <c r="CHI48" t="s">
        <v>1029</v>
      </c>
      <c r="CHJ48" t="s">
        <v>1029</v>
      </c>
      <c r="CHK48" t="s">
        <v>1029</v>
      </c>
      <c r="CHL48" t="s">
        <v>1029</v>
      </c>
      <c r="CHM48" t="s">
        <v>1029</v>
      </c>
      <c r="CHN48" t="s">
        <v>1029</v>
      </c>
      <c r="CHO48" t="s">
        <v>1029</v>
      </c>
      <c r="CHP48" t="s">
        <v>1029</v>
      </c>
      <c r="CHQ48" t="s">
        <v>1029</v>
      </c>
      <c r="CHR48" t="s">
        <v>1029</v>
      </c>
      <c r="CHS48" t="s">
        <v>1029</v>
      </c>
      <c r="CHT48" t="s">
        <v>1029</v>
      </c>
      <c r="CHU48" t="s">
        <v>1029</v>
      </c>
      <c r="CHV48" t="s">
        <v>1029</v>
      </c>
      <c r="CHW48" t="s">
        <v>1029</v>
      </c>
      <c r="CHX48" t="s">
        <v>1029</v>
      </c>
      <c r="CHY48" t="s">
        <v>1029</v>
      </c>
      <c r="CHZ48" t="s">
        <v>1029</v>
      </c>
      <c r="CIA48" t="s">
        <v>1029</v>
      </c>
      <c r="CIB48" t="s">
        <v>1029</v>
      </c>
      <c r="CIC48" t="s">
        <v>1029</v>
      </c>
      <c r="CID48" t="s">
        <v>1029</v>
      </c>
      <c r="CIE48" t="s">
        <v>1029</v>
      </c>
      <c r="CIF48" t="s">
        <v>1029</v>
      </c>
      <c r="CIG48" t="s">
        <v>1029</v>
      </c>
      <c r="CIH48" t="s">
        <v>1029</v>
      </c>
      <c r="CII48" t="s">
        <v>1029</v>
      </c>
      <c r="CIJ48" t="s">
        <v>1029</v>
      </c>
      <c r="CIK48" t="s">
        <v>1029</v>
      </c>
      <c r="CIL48" t="s">
        <v>1029</v>
      </c>
      <c r="CIM48" t="s">
        <v>1029</v>
      </c>
      <c r="CIN48" t="s">
        <v>1029</v>
      </c>
      <c r="CIO48" t="s">
        <v>1029</v>
      </c>
      <c r="CIP48" t="s">
        <v>1029</v>
      </c>
      <c r="CIQ48" t="s">
        <v>1029</v>
      </c>
      <c r="CIR48" t="s">
        <v>1029</v>
      </c>
      <c r="CIS48" t="s">
        <v>1029</v>
      </c>
      <c r="CIT48" t="s">
        <v>1029</v>
      </c>
      <c r="CIU48" t="s">
        <v>1029</v>
      </c>
      <c r="CIV48" t="s">
        <v>1029</v>
      </c>
      <c r="CIW48" t="s">
        <v>1029</v>
      </c>
      <c r="CIX48" t="s">
        <v>1029</v>
      </c>
      <c r="CIY48" t="s">
        <v>1029</v>
      </c>
      <c r="CIZ48" t="s">
        <v>1029</v>
      </c>
      <c r="CJA48" t="s">
        <v>1029</v>
      </c>
      <c r="CJB48" t="s">
        <v>1029</v>
      </c>
      <c r="CJC48" t="s">
        <v>1029</v>
      </c>
      <c r="CJD48" t="s">
        <v>1029</v>
      </c>
      <c r="CJE48" t="s">
        <v>1029</v>
      </c>
      <c r="CJF48" t="s">
        <v>1029</v>
      </c>
      <c r="CJG48" t="s">
        <v>1029</v>
      </c>
      <c r="CJH48" t="s">
        <v>1029</v>
      </c>
      <c r="CJI48" t="s">
        <v>1029</v>
      </c>
      <c r="CJJ48" t="s">
        <v>1029</v>
      </c>
      <c r="CJK48" t="s">
        <v>1029</v>
      </c>
      <c r="CJL48" t="s">
        <v>1029</v>
      </c>
      <c r="CJM48" t="s">
        <v>1029</v>
      </c>
      <c r="CJN48" t="s">
        <v>1029</v>
      </c>
      <c r="CJO48" t="s">
        <v>1029</v>
      </c>
      <c r="CJP48" t="s">
        <v>1029</v>
      </c>
      <c r="CJQ48" t="s">
        <v>1029</v>
      </c>
      <c r="CJR48" t="s">
        <v>1029</v>
      </c>
      <c r="CJS48" t="s">
        <v>1029</v>
      </c>
      <c r="CJT48" t="s">
        <v>1029</v>
      </c>
      <c r="CJU48" t="s">
        <v>1029</v>
      </c>
      <c r="CJV48" t="s">
        <v>1029</v>
      </c>
      <c r="CJW48" t="s">
        <v>1029</v>
      </c>
      <c r="CJX48" t="s">
        <v>1029</v>
      </c>
      <c r="CJY48" t="s">
        <v>1029</v>
      </c>
      <c r="CJZ48" t="s">
        <v>1029</v>
      </c>
      <c r="CKA48" t="s">
        <v>1029</v>
      </c>
      <c r="CKB48" t="s">
        <v>1029</v>
      </c>
      <c r="CKC48" t="s">
        <v>1029</v>
      </c>
      <c r="CKD48" t="s">
        <v>1029</v>
      </c>
      <c r="CKE48" t="s">
        <v>1029</v>
      </c>
      <c r="CKF48" t="s">
        <v>1029</v>
      </c>
      <c r="CKG48" t="s">
        <v>1029</v>
      </c>
      <c r="CKH48" t="s">
        <v>1029</v>
      </c>
      <c r="CKI48" t="s">
        <v>1029</v>
      </c>
      <c r="CKJ48" t="s">
        <v>1029</v>
      </c>
      <c r="CKK48" t="s">
        <v>1029</v>
      </c>
      <c r="CKL48" t="s">
        <v>1029</v>
      </c>
      <c r="CKM48" t="s">
        <v>1029</v>
      </c>
      <c r="CKN48" t="s">
        <v>1029</v>
      </c>
      <c r="CKO48" t="s">
        <v>1029</v>
      </c>
      <c r="CKP48" t="s">
        <v>1029</v>
      </c>
      <c r="CKQ48" t="s">
        <v>1029</v>
      </c>
      <c r="CKR48" t="s">
        <v>1029</v>
      </c>
      <c r="CKS48" t="s">
        <v>1029</v>
      </c>
      <c r="CKT48" t="s">
        <v>1029</v>
      </c>
      <c r="CKU48" t="s">
        <v>1029</v>
      </c>
      <c r="CKV48" t="s">
        <v>1029</v>
      </c>
      <c r="CKW48" t="s">
        <v>1029</v>
      </c>
      <c r="CKX48" t="s">
        <v>1029</v>
      </c>
      <c r="CKY48" t="s">
        <v>1029</v>
      </c>
      <c r="CKZ48" t="s">
        <v>1029</v>
      </c>
      <c r="CLA48" t="s">
        <v>1029</v>
      </c>
      <c r="CLB48" t="s">
        <v>1029</v>
      </c>
      <c r="CLC48" t="s">
        <v>1029</v>
      </c>
      <c r="CLD48" t="s">
        <v>1029</v>
      </c>
      <c r="CLE48" t="s">
        <v>1029</v>
      </c>
      <c r="CLF48" t="s">
        <v>1029</v>
      </c>
      <c r="CLG48" t="s">
        <v>1029</v>
      </c>
      <c r="CLH48" t="s">
        <v>1029</v>
      </c>
      <c r="CLI48" t="s">
        <v>1029</v>
      </c>
      <c r="CLJ48" t="s">
        <v>1029</v>
      </c>
      <c r="CLK48" t="s">
        <v>1029</v>
      </c>
      <c r="CLL48" t="s">
        <v>1029</v>
      </c>
      <c r="CLM48" t="s">
        <v>1029</v>
      </c>
      <c r="CLN48" t="s">
        <v>1029</v>
      </c>
      <c r="CLO48" t="s">
        <v>1029</v>
      </c>
      <c r="CLP48" t="s">
        <v>1029</v>
      </c>
      <c r="CLQ48" t="s">
        <v>1029</v>
      </c>
      <c r="CLR48" t="s">
        <v>1029</v>
      </c>
      <c r="CLS48" t="s">
        <v>1029</v>
      </c>
      <c r="CLT48" t="s">
        <v>1029</v>
      </c>
      <c r="CLU48" t="s">
        <v>1029</v>
      </c>
      <c r="CLV48" t="s">
        <v>1029</v>
      </c>
      <c r="CLW48" t="s">
        <v>1029</v>
      </c>
      <c r="CLX48" t="s">
        <v>1029</v>
      </c>
      <c r="CLY48" t="s">
        <v>1029</v>
      </c>
      <c r="CLZ48" t="s">
        <v>1029</v>
      </c>
      <c r="CMA48" t="s">
        <v>1029</v>
      </c>
      <c r="CMB48" t="s">
        <v>1029</v>
      </c>
      <c r="CMC48" t="s">
        <v>1029</v>
      </c>
      <c r="CMD48" t="s">
        <v>1029</v>
      </c>
      <c r="CME48" t="s">
        <v>1029</v>
      </c>
      <c r="CMF48" t="s">
        <v>1029</v>
      </c>
      <c r="CMG48" t="s">
        <v>1029</v>
      </c>
      <c r="CMH48" t="s">
        <v>1029</v>
      </c>
      <c r="CMI48" t="s">
        <v>1029</v>
      </c>
      <c r="CMJ48" t="s">
        <v>1029</v>
      </c>
      <c r="CMK48" t="s">
        <v>1029</v>
      </c>
      <c r="CML48" t="s">
        <v>1029</v>
      </c>
      <c r="CMM48" t="s">
        <v>1029</v>
      </c>
      <c r="CMN48" t="s">
        <v>1029</v>
      </c>
      <c r="CMO48" t="s">
        <v>1029</v>
      </c>
      <c r="CMP48" t="s">
        <v>1029</v>
      </c>
      <c r="CMQ48" t="s">
        <v>1029</v>
      </c>
      <c r="CMR48" t="s">
        <v>1029</v>
      </c>
      <c r="CMS48" t="s">
        <v>1029</v>
      </c>
      <c r="CMT48" t="s">
        <v>1029</v>
      </c>
      <c r="CMU48" t="s">
        <v>1029</v>
      </c>
      <c r="CMV48" t="s">
        <v>1029</v>
      </c>
      <c r="CMW48" t="s">
        <v>1029</v>
      </c>
      <c r="CMX48" t="s">
        <v>1029</v>
      </c>
      <c r="CMY48" t="s">
        <v>1029</v>
      </c>
      <c r="CMZ48" t="s">
        <v>1029</v>
      </c>
      <c r="CNA48" t="s">
        <v>1029</v>
      </c>
      <c r="CNB48" t="s">
        <v>1029</v>
      </c>
      <c r="CNC48" t="s">
        <v>1029</v>
      </c>
      <c r="CND48" t="s">
        <v>1029</v>
      </c>
      <c r="CNE48" t="s">
        <v>1029</v>
      </c>
      <c r="CNF48" t="s">
        <v>1029</v>
      </c>
      <c r="CNG48" t="s">
        <v>1029</v>
      </c>
      <c r="CNH48" t="s">
        <v>1029</v>
      </c>
      <c r="CNI48" t="s">
        <v>1029</v>
      </c>
      <c r="CNJ48" t="s">
        <v>1029</v>
      </c>
      <c r="CNK48" t="s">
        <v>1029</v>
      </c>
      <c r="CNL48" t="s">
        <v>1029</v>
      </c>
      <c r="CNM48" t="s">
        <v>1029</v>
      </c>
      <c r="CNN48" t="s">
        <v>1029</v>
      </c>
      <c r="CNO48" t="s">
        <v>1029</v>
      </c>
      <c r="CNP48" t="s">
        <v>1029</v>
      </c>
      <c r="CNQ48" t="s">
        <v>1029</v>
      </c>
      <c r="CNR48" t="s">
        <v>1029</v>
      </c>
      <c r="CNS48" t="s">
        <v>1029</v>
      </c>
      <c r="CNT48" t="s">
        <v>1029</v>
      </c>
      <c r="CNU48" t="s">
        <v>1029</v>
      </c>
      <c r="CNV48" t="s">
        <v>1029</v>
      </c>
      <c r="CNW48" t="s">
        <v>1029</v>
      </c>
      <c r="CNX48" t="s">
        <v>1029</v>
      </c>
      <c r="CNY48" t="s">
        <v>1029</v>
      </c>
      <c r="CNZ48" t="s">
        <v>1029</v>
      </c>
      <c r="COA48" t="s">
        <v>1029</v>
      </c>
      <c r="COB48" t="s">
        <v>1029</v>
      </c>
      <c r="COC48" t="s">
        <v>1029</v>
      </c>
      <c r="COD48" t="s">
        <v>1029</v>
      </c>
      <c r="COE48" t="s">
        <v>1029</v>
      </c>
      <c r="COF48" t="s">
        <v>1029</v>
      </c>
      <c r="COG48" t="s">
        <v>1029</v>
      </c>
      <c r="COH48" t="s">
        <v>1029</v>
      </c>
      <c r="COI48" t="s">
        <v>1029</v>
      </c>
      <c r="COJ48" t="s">
        <v>1029</v>
      </c>
      <c r="COK48" t="s">
        <v>1029</v>
      </c>
      <c r="COL48" t="s">
        <v>1029</v>
      </c>
      <c r="COM48" t="s">
        <v>1029</v>
      </c>
      <c r="CON48" t="s">
        <v>1029</v>
      </c>
      <c r="COO48" t="s">
        <v>1029</v>
      </c>
      <c r="COP48" t="s">
        <v>1029</v>
      </c>
      <c r="COQ48" t="s">
        <v>1029</v>
      </c>
      <c r="COR48" t="s">
        <v>1029</v>
      </c>
      <c r="COS48" t="s">
        <v>1029</v>
      </c>
      <c r="COT48" t="s">
        <v>1029</v>
      </c>
      <c r="COU48" t="s">
        <v>1029</v>
      </c>
      <c r="COV48" t="s">
        <v>1029</v>
      </c>
      <c r="COW48" t="s">
        <v>1029</v>
      </c>
      <c r="COX48" t="s">
        <v>1029</v>
      </c>
      <c r="COY48" t="s">
        <v>1029</v>
      </c>
      <c r="COZ48" t="s">
        <v>1029</v>
      </c>
      <c r="CPA48" t="s">
        <v>1029</v>
      </c>
      <c r="CPB48" t="s">
        <v>1029</v>
      </c>
      <c r="CPC48" t="s">
        <v>1029</v>
      </c>
      <c r="CPD48" t="s">
        <v>1029</v>
      </c>
      <c r="CPE48" t="s">
        <v>1029</v>
      </c>
      <c r="CPF48" t="s">
        <v>1029</v>
      </c>
      <c r="CPG48" t="s">
        <v>1029</v>
      </c>
      <c r="CPH48" t="s">
        <v>1029</v>
      </c>
      <c r="CPI48" t="s">
        <v>1029</v>
      </c>
      <c r="CPJ48" t="s">
        <v>1029</v>
      </c>
      <c r="CPK48" t="s">
        <v>1029</v>
      </c>
      <c r="CPL48" t="s">
        <v>1029</v>
      </c>
      <c r="CPM48" t="s">
        <v>1029</v>
      </c>
      <c r="CPN48" t="s">
        <v>1029</v>
      </c>
      <c r="CPO48" t="s">
        <v>1029</v>
      </c>
      <c r="CPP48" t="s">
        <v>1029</v>
      </c>
      <c r="CPQ48" t="s">
        <v>1029</v>
      </c>
      <c r="CPR48" t="s">
        <v>1029</v>
      </c>
      <c r="CPS48" t="s">
        <v>1029</v>
      </c>
      <c r="CPT48" t="s">
        <v>1029</v>
      </c>
      <c r="CPU48" t="s">
        <v>1029</v>
      </c>
      <c r="CPV48" t="s">
        <v>1029</v>
      </c>
      <c r="CPW48" t="s">
        <v>1029</v>
      </c>
      <c r="CPX48" t="s">
        <v>1029</v>
      </c>
      <c r="CPY48" t="s">
        <v>1029</v>
      </c>
      <c r="CPZ48" t="s">
        <v>1029</v>
      </c>
      <c r="CQA48" t="s">
        <v>1029</v>
      </c>
      <c r="CQB48" t="s">
        <v>1029</v>
      </c>
      <c r="CQC48" t="s">
        <v>1029</v>
      </c>
      <c r="CQD48" t="s">
        <v>1029</v>
      </c>
      <c r="CQE48" t="s">
        <v>1029</v>
      </c>
      <c r="CQF48" t="s">
        <v>1029</v>
      </c>
      <c r="CQG48" t="s">
        <v>1029</v>
      </c>
      <c r="CQH48" t="s">
        <v>1029</v>
      </c>
      <c r="CQI48" t="s">
        <v>1029</v>
      </c>
      <c r="CQJ48" t="s">
        <v>1029</v>
      </c>
      <c r="CQK48" t="s">
        <v>1029</v>
      </c>
      <c r="CQL48" t="s">
        <v>1029</v>
      </c>
      <c r="CQM48" t="s">
        <v>1029</v>
      </c>
      <c r="CQN48" t="s">
        <v>1029</v>
      </c>
      <c r="CQO48" t="s">
        <v>1029</v>
      </c>
      <c r="CQP48" t="s">
        <v>1029</v>
      </c>
      <c r="CQQ48" t="s">
        <v>1029</v>
      </c>
      <c r="CQR48" t="s">
        <v>1029</v>
      </c>
      <c r="CQS48" t="s">
        <v>1029</v>
      </c>
      <c r="CQT48" t="s">
        <v>1029</v>
      </c>
      <c r="CQU48" t="s">
        <v>1029</v>
      </c>
      <c r="CQV48" t="s">
        <v>1029</v>
      </c>
      <c r="CQW48" t="s">
        <v>1029</v>
      </c>
      <c r="CQX48" t="s">
        <v>1029</v>
      </c>
      <c r="CQY48" t="s">
        <v>1029</v>
      </c>
      <c r="CQZ48" t="s">
        <v>1029</v>
      </c>
      <c r="CRA48" t="s">
        <v>1029</v>
      </c>
      <c r="CRB48" t="s">
        <v>1029</v>
      </c>
      <c r="CRC48" t="s">
        <v>1029</v>
      </c>
      <c r="CRD48" t="s">
        <v>1029</v>
      </c>
      <c r="CRE48" t="s">
        <v>1029</v>
      </c>
      <c r="CRF48" t="s">
        <v>1029</v>
      </c>
      <c r="CRG48" t="s">
        <v>1029</v>
      </c>
      <c r="CRH48" t="s">
        <v>1029</v>
      </c>
      <c r="CRI48" t="s">
        <v>1029</v>
      </c>
      <c r="CRJ48" t="s">
        <v>1029</v>
      </c>
      <c r="CRK48" t="s">
        <v>1029</v>
      </c>
      <c r="CRL48" t="s">
        <v>1029</v>
      </c>
      <c r="CRM48" t="s">
        <v>1029</v>
      </c>
      <c r="CRN48" t="s">
        <v>1029</v>
      </c>
      <c r="CRO48" t="s">
        <v>1029</v>
      </c>
      <c r="CRP48" t="s">
        <v>1029</v>
      </c>
      <c r="CRQ48" t="s">
        <v>1029</v>
      </c>
      <c r="CRR48" t="s">
        <v>1029</v>
      </c>
      <c r="CRS48" t="s">
        <v>1029</v>
      </c>
      <c r="CRT48" t="s">
        <v>1029</v>
      </c>
      <c r="CRU48" t="s">
        <v>1029</v>
      </c>
      <c r="CRV48" t="s">
        <v>1029</v>
      </c>
      <c r="CRW48" t="s">
        <v>1029</v>
      </c>
      <c r="CRX48" t="s">
        <v>1029</v>
      </c>
      <c r="CRY48" t="s">
        <v>1029</v>
      </c>
      <c r="CRZ48" t="s">
        <v>1029</v>
      </c>
      <c r="CSA48" t="s">
        <v>1029</v>
      </c>
      <c r="CSB48" t="s">
        <v>1029</v>
      </c>
      <c r="CSC48" t="s">
        <v>1029</v>
      </c>
      <c r="CSD48" t="s">
        <v>1029</v>
      </c>
      <c r="CSE48" t="s">
        <v>1029</v>
      </c>
      <c r="CSF48" t="s">
        <v>1029</v>
      </c>
      <c r="CSG48" t="s">
        <v>1029</v>
      </c>
      <c r="CSH48" t="s">
        <v>1029</v>
      </c>
      <c r="CSI48" t="s">
        <v>1029</v>
      </c>
      <c r="CSJ48" t="s">
        <v>1029</v>
      </c>
      <c r="CSK48" t="s">
        <v>1029</v>
      </c>
      <c r="CSL48" t="s">
        <v>1029</v>
      </c>
      <c r="CSM48" t="s">
        <v>1029</v>
      </c>
      <c r="CSN48" t="s">
        <v>1029</v>
      </c>
      <c r="CSO48" t="s">
        <v>1029</v>
      </c>
      <c r="CSP48" t="s">
        <v>1029</v>
      </c>
      <c r="CSQ48" t="s">
        <v>1029</v>
      </c>
      <c r="CSR48" t="s">
        <v>1029</v>
      </c>
      <c r="CSS48" t="s">
        <v>1029</v>
      </c>
      <c r="CST48" t="s">
        <v>1029</v>
      </c>
      <c r="CSU48" t="s">
        <v>1029</v>
      </c>
      <c r="CSV48" t="s">
        <v>1029</v>
      </c>
      <c r="CSW48" t="s">
        <v>1029</v>
      </c>
      <c r="CSX48" t="s">
        <v>1029</v>
      </c>
      <c r="CSY48" t="s">
        <v>1029</v>
      </c>
      <c r="CSZ48" t="s">
        <v>1029</v>
      </c>
      <c r="CTA48" t="s">
        <v>1029</v>
      </c>
      <c r="CTB48" t="s">
        <v>1029</v>
      </c>
      <c r="CTC48" t="s">
        <v>1029</v>
      </c>
      <c r="CTD48" t="s">
        <v>1029</v>
      </c>
      <c r="CTE48" t="s">
        <v>1029</v>
      </c>
      <c r="CTF48" t="s">
        <v>1029</v>
      </c>
      <c r="CTG48" t="s">
        <v>1029</v>
      </c>
      <c r="CTH48" t="s">
        <v>1029</v>
      </c>
      <c r="CTI48" t="s">
        <v>1029</v>
      </c>
      <c r="CTJ48" t="s">
        <v>1029</v>
      </c>
      <c r="CTK48" t="s">
        <v>1029</v>
      </c>
      <c r="CTL48" t="s">
        <v>1029</v>
      </c>
      <c r="CTM48" t="s">
        <v>1029</v>
      </c>
      <c r="CTN48" t="s">
        <v>1029</v>
      </c>
      <c r="CTO48" t="s">
        <v>1029</v>
      </c>
      <c r="CTP48" t="s">
        <v>1029</v>
      </c>
      <c r="CTQ48" t="s">
        <v>1029</v>
      </c>
      <c r="CTR48" t="s">
        <v>1029</v>
      </c>
      <c r="CTS48" t="s">
        <v>1029</v>
      </c>
      <c r="CTT48" t="s">
        <v>1029</v>
      </c>
      <c r="CTU48" t="s">
        <v>1029</v>
      </c>
      <c r="CTV48" t="s">
        <v>1029</v>
      </c>
      <c r="CTW48" t="s">
        <v>1029</v>
      </c>
      <c r="CTX48" t="s">
        <v>1029</v>
      </c>
      <c r="CTY48" t="s">
        <v>1029</v>
      </c>
      <c r="CTZ48" t="s">
        <v>1029</v>
      </c>
      <c r="CUA48" t="s">
        <v>1029</v>
      </c>
      <c r="CUB48" t="s">
        <v>1029</v>
      </c>
      <c r="CUC48" t="s">
        <v>1029</v>
      </c>
      <c r="CUD48" t="s">
        <v>1029</v>
      </c>
      <c r="CUE48" t="s">
        <v>1029</v>
      </c>
      <c r="CUF48" t="s">
        <v>1029</v>
      </c>
      <c r="CUG48" t="s">
        <v>1029</v>
      </c>
      <c r="CUH48" t="s">
        <v>1029</v>
      </c>
      <c r="CUI48" t="s">
        <v>1029</v>
      </c>
      <c r="CUJ48" t="s">
        <v>1029</v>
      </c>
      <c r="CUK48" t="s">
        <v>1029</v>
      </c>
      <c r="CUL48" t="s">
        <v>1029</v>
      </c>
      <c r="CUM48" t="s">
        <v>1029</v>
      </c>
      <c r="CUN48" t="s">
        <v>1029</v>
      </c>
      <c r="CUO48" t="s">
        <v>1029</v>
      </c>
      <c r="CUP48" t="s">
        <v>1029</v>
      </c>
      <c r="CUQ48" t="s">
        <v>1029</v>
      </c>
      <c r="CUR48" t="s">
        <v>1029</v>
      </c>
      <c r="CUS48" t="s">
        <v>1029</v>
      </c>
      <c r="CUT48" t="s">
        <v>1029</v>
      </c>
      <c r="CUU48" t="s">
        <v>1029</v>
      </c>
      <c r="CUV48" t="s">
        <v>1029</v>
      </c>
      <c r="CUW48" t="s">
        <v>1029</v>
      </c>
      <c r="CUX48" t="s">
        <v>1029</v>
      </c>
      <c r="CUY48" t="s">
        <v>1029</v>
      </c>
      <c r="CUZ48" t="s">
        <v>1029</v>
      </c>
      <c r="CVA48" t="s">
        <v>1029</v>
      </c>
      <c r="CVB48" t="s">
        <v>1029</v>
      </c>
      <c r="CVC48" t="s">
        <v>1029</v>
      </c>
      <c r="CVD48" t="s">
        <v>1029</v>
      </c>
      <c r="CVE48" t="s">
        <v>1029</v>
      </c>
      <c r="CVF48" t="s">
        <v>1029</v>
      </c>
      <c r="CVG48" t="s">
        <v>1029</v>
      </c>
      <c r="CVH48" t="s">
        <v>1029</v>
      </c>
      <c r="CVI48" t="s">
        <v>1029</v>
      </c>
      <c r="CVJ48" t="s">
        <v>1029</v>
      </c>
      <c r="CVK48" t="s">
        <v>1029</v>
      </c>
      <c r="CVL48" t="s">
        <v>1029</v>
      </c>
      <c r="CVM48" t="s">
        <v>1029</v>
      </c>
      <c r="CVN48" t="s">
        <v>1029</v>
      </c>
      <c r="CVO48" t="s">
        <v>1029</v>
      </c>
      <c r="CVP48" t="s">
        <v>1029</v>
      </c>
      <c r="CVQ48" t="s">
        <v>1029</v>
      </c>
      <c r="CVR48" t="s">
        <v>1029</v>
      </c>
      <c r="CVS48" t="s">
        <v>1029</v>
      </c>
      <c r="CVT48" t="s">
        <v>1029</v>
      </c>
      <c r="CVU48" t="s">
        <v>1029</v>
      </c>
      <c r="CVV48" t="s">
        <v>1029</v>
      </c>
      <c r="CVW48" t="s">
        <v>1029</v>
      </c>
      <c r="CVX48" t="s">
        <v>1029</v>
      </c>
      <c r="CVY48" t="s">
        <v>1029</v>
      </c>
      <c r="CVZ48" t="s">
        <v>1029</v>
      </c>
      <c r="CWA48" t="s">
        <v>1029</v>
      </c>
      <c r="CWB48" t="s">
        <v>1029</v>
      </c>
      <c r="CWC48" t="s">
        <v>1029</v>
      </c>
      <c r="CWD48" t="s">
        <v>1029</v>
      </c>
      <c r="CWE48" t="s">
        <v>1029</v>
      </c>
      <c r="CWF48" t="s">
        <v>1029</v>
      </c>
      <c r="CWG48" t="s">
        <v>1029</v>
      </c>
      <c r="CWH48" t="s">
        <v>1029</v>
      </c>
      <c r="CWI48" t="s">
        <v>1029</v>
      </c>
      <c r="CWJ48" t="s">
        <v>1029</v>
      </c>
      <c r="CWK48" t="s">
        <v>1029</v>
      </c>
      <c r="CWL48" t="s">
        <v>1029</v>
      </c>
      <c r="CWM48" t="s">
        <v>1029</v>
      </c>
      <c r="CWN48" t="s">
        <v>1029</v>
      </c>
      <c r="CWO48" t="s">
        <v>1029</v>
      </c>
      <c r="CWP48" t="s">
        <v>1029</v>
      </c>
      <c r="CWQ48" t="s">
        <v>1029</v>
      </c>
      <c r="CWR48" t="s">
        <v>1029</v>
      </c>
      <c r="CWS48" t="s">
        <v>1029</v>
      </c>
      <c r="CWT48" t="s">
        <v>1029</v>
      </c>
      <c r="CWU48" t="s">
        <v>1029</v>
      </c>
      <c r="CWV48" t="s">
        <v>1029</v>
      </c>
      <c r="CWW48" t="s">
        <v>1029</v>
      </c>
      <c r="CWX48" t="s">
        <v>1029</v>
      </c>
      <c r="CWY48" t="s">
        <v>1029</v>
      </c>
      <c r="CWZ48" t="s">
        <v>1029</v>
      </c>
      <c r="CXA48" t="s">
        <v>1029</v>
      </c>
      <c r="CXB48" t="s">
        <v>1029</v>
      </c>
      <c r="CXC48" t="s">
        <v>1029</v>
      </c>
      <c r="CXD48" t="s">
        <v>1029</v>
      </c>
      <c r="CXE48" t="s">
        <v>1029</v>
      </c>
      <c r="CXF48" t="s">
        <v>1029</v>
      </c>
      <c r="CXG48" t="s">
        <v>1029</v>
      </c>
      <c r="CXH48" t="s">
        <v>1029</v>
      </c>
      <c r="CXI48" t="s">
        <v>1029</v>
      </c>
      <c r="CXJ48" t="s">
        <v>1029</v>
      </c>
      <c r="CXK48" t="s">
        <v>1029</v>
      </c>
      <c r="CXL48" t="s">
        <v>1029</v>
      </c>
      <c r="CXM48" t="s">
        <v>1029</v>
      </c>
      <c r="CXN48" t="s">
        <v>1029</v>
      </c>
      <c r="CXO48" t="s">
        <v>1029</v>
      </c>
      <c r="CXP48" t="s">
        <v>1029</v>
      </c>
      <c r="CXQ48" t="s">
        <v>1029</v>
      </c>
      <c r="CXR48" t="s">
        <v>1029</v>
      </c>
      <c r="CXS48" t="s">
        <v>1029</v>
      </c>
      <c r="CXT48" t="s">
        <v>1029</v>
      </c>
      <c r="CXU48" t="s">
        <v>1029</v>
      </c>
      <c r="CXV48" t="s">
        <v>1029</v>
      </c>
      <c r="CXW48" t="s">
        <v>1029</v>
      </c>
      <c r="CXX48" t="s">
        <v>1029</v>
      </c>
      <c r="CXY48" t="s">
        <v>1029</v>
      </c>
      <c r="CXZ48" t="s">
        <v>1029</v>
      </c>
      <c r="CYA48" t="s">
        <v>1029</v>
      </c>
      <c r="CYB48" t="s">
        <v>1029</v>
      </c>
      <c r="CYC48" t="s">
        <v>1029</v>
      </c>
      <c r="CYD48" t="s">
        <v>1029</v>
      </c>
      <c r="CYE48" t="s">
        <v>1029</v>
      </c>
      <c r="CYF48" t="s">
        <v>1029</v>
      </c>
      <c r="CYG48" t="s">
        <v>1029</v>
      </c>
      <c r="CYH48" t="s">
        <v>1029</v>
      </c>
      <c r="CYI48" t="s">
        <v>1029</v>
      </c>
      <c r="CYJ48" t="s">
        <v>1029</v>
      </c>
      <c r="CYK48" t="s">
        <v>1029</v>
      </c>
      <c r="CYL48" t="s">
        <v>1029</v>
      </c>
      <c r="CYM48" t="s">
        <v>1029</v>
      </c>
      <c r="CYN48" t="s">
        <v>1029</v>
      </c>
      <c r="CYO48" t="s">
        <v>1029</v>
      </c>
      <c r="CYP48" t="s">
        <v>1029</v>
      </c>
      <c r="CYQ48" t="s">
        <v>1029</v>
      </c>
      <c r="CYR48" t="s">
        <v>1029</v>
      </c>
      <c r="CYS48" t="s">
        <v>1029</v>
      </c>
      <c r="CYT48" t="s">
        <v>1029</v>
      </c>
      <c r="CYU48" t="s">
        <v>1029</v>
      </c>
      <c r="CYV48" t="s">
        <v>1029</v>
      </c>
      <c r="CYW48" t="s">
        <v>1029</v>
      </c>
      <c r="CYX48" t="s">
        <v>1029</v>
      </c>
      <c r="CYY48" t="s">
        <v>1029</v>
      </c>
      <c r="CYZ48" t="s">
        <v>1029</v>
      </c>
      <c r="CZA48" t="s">
        <v>1029</v>
      </c>
      <c r="CZB48" t="s">
        <v>1029</v>
      </c>
      <c r="CZC48" t="s">
        <v>1029</v>
      </c>
      <c r="CZD48" t="s">
        <v>1029</v>
      </c>
      <c r="CZE48" t="s">
        <v>1029</v>
      </c>
      <c r="CZF48" t="s">
        <v>1029</v>
      </c>
      <c r="CZG48" t="s">
        <v>1029</v>
      </c>
      <c r="CZH48" t="s">
        <v>1029</v>
      </c>
      <c r="CZI48" t="s">
        <v>1029</v>
      </c>
      <c r="CZJ48" t="s">
        <v>1029</v>
      </c>
      <c r="CZK48" t="s">
        <v>1029</v>
      </c>
      <c r="CZL48" t="s">
        <v>1029</v>
      </c>
      <c r="CZM48" t="s">
        <v>1029</v>
      </c>
      <c r="CZN48" t="s">
        <v>1029</v>
      </c>
      <c r="CZO48" t="s">
        <v>1029</v>
      </c>
      <c r="CZP48" t="s">
        <v>1029</v>
      </c>
      <c r="CZQ48" t="s">
        <v>1029</v>
      </c>
      <c r="CZR48" t="s">
        <v>1029</v>
      </c>
      <c r="CZS48" t="s">
        <v>1029</v>
      </c>
      <c r="CZT48" t="s">
        <v>1029</v>
      </c>
      <c r="CZU48" t="s">
        <v>1029</v>
      </c>
      <c r="CZV48" t="s">
        <v>1029</v>
      </c>
      <c r="CZW48" t="s">
        <v>1029</v>
      </c>
      <c r="CZX48" t="s">
        <v>1029</v>
      </c>
      <c r="CZY48" t="s">
        <v>1029</v>
      </c>
      <c r="CZZ48" t="s">
        <v>1029</v>
      </c>
      <c r="DAA48" t="s">
        <v>1029</v>
      </c>
      <c r="DAB48" t="s">
        <v>1029</v>
      </c>
      <c r="DAC48" t="s">
        <v>1029</v>
      </c>
      <c r="DAD48" t="s">
        <v>1029</v>
      </c>
      <c r="DAE48" t="s">
        <v>1029</v>
      </c>
      <c r="DAF48" t="s">
        <v>1029</v>
      </c>
      <c r="DAG48" t="s">
        <v>1029</v>
      </c>
      <c r="DAH48" t="s">
        <v>1029</v>
      </c>
      <c r="DAI48" t="s">
        <v>1029</v>
      </c>
      <c r="DAJ48" t="s">
        <v>1029</v>
      </c>
      <c r="DAK48" t="s">
        <v>1029</v>
      </c>
      <c r="DAL48" t="s">
        <v>1029</v>
      </c>
      <c r="DAM48" t="s">
        <v>1029</v>
      </c>
      <c r="DAN48" t="s">
        <v>1029</v>
      </c>
      <c r="DAO48" t="s">
        <v>1029</v>
      </c>
      <c r="DAP48" t="s">
        <v>1029</v>
      </c>
      <c r="DAQ48" t="s">
        <v>1029</v>
      </c>
      <c r="DAR48" t="s">
        <v>1029</v>
      </c>
      <c r="DAS48" t="s">
        <v>1029</v>
      </c>
      <c r="DAT48" t="s">
        <v>1029</v>
      </c>
      <c r="DAU48" t="s">
        <v>1029</v>
      </c>
      <c r="DAV48" t="s">
        <v>1029</v>
      </c>
      <c r="DAW48" t="s">
        <v>1029</v>
      </c>
      <c r="DAX48" t="s">
        <v>1029</v>
      </c>
      <c r="DAY48" t="s">
        <v>1029</v>
      </c>
      <c r="DAZ48" t="s">
        <v>1029</v>
      </c>
      <c r="DBA48" t="s">
        <v>1029</v>
      </c>
      <c r="DBB48" t="s">
        <v>1029</v>
      </c>
      <c r="DBC48" t="s">
        <v>1029</v>
      </c>
      <c r="DBD48" t="s">
        <v>1029</v>
      </c>
      <c r="DBE48" t="s">
        <v>1029</v>
      </c>
      <c r="DBF48" t="s">
        <v>1029</v>
      </c>
      <c r="DBG48" t="s">
        <v>1029</v>
      </c>
      <c r="DBH48" t="s">
        <v>1029</v>
      </c>
      <c r="DBI48" t="s">
        <v>1029</v>
      </c>
      <c r="DBJ48" t="s">
        <v>1029</v>
      </c>
      <c r="DBK48" t="s">
        <v>1029</v>
      </c>
      <c r="DBL48" t="s">
        <v>1029</v>
      </c>
      <c r="DBM48" t="s">
        <v>1029</v>
      </c>
      <c r="DBN48" t="s">
        <v>1029</v>
      </c>
      <c r="DBO48" t="s">
        <v>1029</v>
      </c>
      <c r="DBP48" t="s">
        <v>1029</v>
      </c>
      <c r="DBQ48" t="s">
        <v>1029</v>
      </c>
      <c r="DBR48" t="s">
        <v>1029</v>
      </c>
      <c r="DBS48" t="s">
        <v>1029</v>
      </c>
      <c r="DBT48" t="s">
        <v>1029</v>
      </c>
      <c r="DBU48" t="s">
        <v>1029</v>
      </c>
      <c r="DBV48" t="s">
        <v>1029</v>
      </c>
      <c r="DBW48" t="s">
        <v>1029</v>
      </c>
      <c r="DBX48" t="s">
        <v>1029</v>
      </c>
      <c r="DBY48" t="s">
        <v>1029</v>
      </c>
      <c r="DBZ48" t="s">
        <v>1029</v>
      </c>
      <c r="DCA48" t="s">
        <v>1029</v>
      </c>
      <c r="DCB48" t="s">
        <v>1029</v>
      </c>
      <c r="DCC48" t="s">
        <v>1029</v>
      </c>
      <c r="DCD48" t="s">
        <v>1029</v>
      </c>
      <c r="DCE48" t="s">
        <v>1029</v>
      </c>
      <c r="DCF48" t="s">
        <v>1029</v>
      </c>
      <c r="DCG48" t="s">
        <v>1029</v>
      </c>
      <c r="DCH48" t="s">
        <v>1029</v>
      </c>
      <c r="DCI48" t="s">
        <v>1029</v>
      </c>
      <c r="DCJ48" t="s">
        <v>1029</v>
      </c>
      <c r="DCK48" t="s">
        <v>1029</v>
      </c>
      <c r="DCL48" t="s">
        <v>1029</v>
      </c>
      <c r="DCM48" t="s">
        <v>1029</v>
      </c>
      <c r="DCN48" t="s">
        <v>1029</v>
      </c>
      <c r="DCO48" t="s">
        <v>1029</v>
      </c>
      <c r="DCP48" t="s">
        <v>1029</v>
      </c>
      <c r="DCQ48" t="s">
        <v>1029</v>
      </c>
      <c r="DCR48" t="s">
        <v>1029</v>
      </c>
      <c r="DCS48" t="s">
        <v>1029</v>
      </c>
      <c r="DCT48" t="s">
        <v>1029</v>
      </c>
      <c r="DCU48" t="s">
        <v>1029</v>
      </c>
      <c r="DCV48" t="s">
        <v>1029</v>
      </c>
      <c r="DCW48" t="s">
        <v>1029</v>
      </c>
      <c r="DCX48" t="s">
        <v>1029</v>
      </c>
      <c r="DCY48" t="s">
        <v>1029</v>
      </c>
      <c r="DCZ48" t="s">
        <v>1029</v>
      </c>
      <c r="DDA48" t="s">
        <v>1029</v>
      </c>
      <c r="DDB48" t="s">
        <v>1029</v>
      </c>
      <c r="DDC48" t="s">
        <v>1029</v>
      </c>
      <c r="DDD48" t="s">
        <v>1029</v>
      </c>
      <c r="DDE48" t="s">
        <v>1029</v>
      </c>
      <c r="DDF48" t="s">
        <v>1029</v>
      </c>
      <c r="DDG48" t="s">
        <v>1029</v>
      </c>
      <c r="DDH48" t="s">
        <v>1029</v>
      </c>
      <c r="DDI48" t="s">
        <v>1029</v>
      </c>
      <c r="DDJ48" t="s">
        <v>1029</v>
      </c>
      <c r="DDK48" t="s">
        <v>1029</v>
      </c>
      <c r="DDL48" t="s">
        <v>1029</v>
      </c>
      <c r="DDM48" t="s">
        <v>1029</v>
      </c>
      <c r="DDN48" t="s">
        <v>1029</v>
      </c>
      <c r="DDO48" t="s">
        <v>1029</v>
      </c>
      <c r="DDP48" t="s">
        <v>1029</v>
      </c>
      <c r="DDQ48" t="s">
        <v>1029</v>
      </c>
      <c r="DDR48" t="s">
        <v>1029</v>
      </c>
      <c r="DDS48" t="s">
        <v>1029</v>
      </c>
      <c r="DDT48" t="s">
        <v>1029</v>
      </c>
      <c r="DDU48" t="s">
        <v>1029</v>
      </c>
      <c r="DDV48" t="s">
        <v>1029</v>
      </c>
      <c r="DDW48" t="s">
        <v>1029</v>
      </c>
      <c r="DDX48" t="s">
        <v>1029</v>
      </c>
      <c r="DDY48" t="s">
        <v>1029</v>
      </c>
      <c r="DDZ48" t="s">
        <v>1029</v>
      </c>
      <c r="DEA48" t="s">
        <v>1029</v>
      </c>
      <c r="DEB48" t="s">
        <v>1029</v>
      </c>
      <c r="DEC48" t="s">
        <v>1029</v>
      </c>
      <c r="DED48" t="s">
        <v>1029</v>
      </c>
      <c r="DEE48" t="s">
        <v>1029</v>
      </c>
      <c r="DEF48" t="s">
        <v>1029</v>
      </c>
      <c r="DEG48" t="s">
        <v>1029</v>
      </c>
      <c r="DEH48" t="s">
        <v>1029</v>
      </c>
      <c r="DEI48" t="s">
        <v>1029</v>
      </c>
      <c r="DEJ48" t="s">
        <v>1029</v>
      </c>
      <c r="DEK48" t="s">
        <v>1029</v>
      </c>
      <c r="DEL48" t="s">
        <v>1029</v>
      </c>
      <c r="DEM48" t="s">
        <v>1029</v>
      </c>
      <c r="DEN48" t="s">
        <v>1029</v>
      </c>
      <c r="DEO48" t="s">
        <v>1029</v>
      </c>
      <c r="DEP48" t="s">
        <v>1029</v>
      </c>
      <c r="DEQ48" t="s">
        <v>1029</v>
      </c>
      <c r="DER48" t="s">
        <v>1029</v>
      </c>
      <c r="DES48" t="s">
        <v>1029</v>
      </c>
      <c r="DET48" t="s">
        <v>1029</v>
      </c>
      <c r="DEU48" t="s">
        <v>1029</v>
      </c>
      <c r="DEV48" t="s">
        <v>1029</v>
      </c>
      <c r="DEW48" t="s">
        <v>1029</v>
      </c>
      <c r="DEX48" t="s">
        <v>1029</v>
      </c>
      <c r="DEY48" t="s">
        <v>1029</v>
      </c>
      <c r="DEZ48" t="s">
        <v>1029</v>
      </c>
      <c r="DFA48" t="s">
        <v>1029</v>
      </c>
      <c r="DFB48" t="s">
        <v>1029</v>
      </c>
      <c r="DFC48" t="s">
        <v>1029</v>
      </c>
      <c r="DFD48" t="s">
        <v>1029</v>
      </c>
      <c r="DFE48" t="s">
        <v>1029</v>
      </c>
      <c r="DFF48" t="s">
        <v>1029</v>
      </c>
      <c r="DFG48" t="s">
        <v>1029</v>
      </c>
      <c r="DFH48" t="s">
        <v>1029</v>
      </c>
      <c r="DFI48" t="s">
        <v>1029</v>
      </c>
      <c r="DFJ48" t="s">
        <v>1029</v>
      </c>
      <c r="DFK48" t="s">
        <v>1029</v>
      </c>
      <c r="DFL48" t="s">
        <v>1029</v>
      </c>
      <c r="DFM48" t="s">
        <v>1029</v>
      </c>
      <c r="DFN48" t="s">
        <v>1029</v>
      </c>
      <c r="DFO48" t="s">
        <v>1029</v>
      </c>
      <c r="DFP48" t="s">
        <v>1029</v>
      </c>
      <c r="DFQ48" t="s">
        <v>1029</v>
      </c>
      <c r="DFR48" t="s">
        <v>1029</v>
      </c>
      <c r="DFS48" t="s">
        <v>1029</v>
      </c>
      <c r="DFT48" t="s">
        <v>1029</v>
      </c>
      <c r="DFU48" t="s">
        <v>1029</v>
      </c>
      <c r="DFV48" t="s">
        <v>1029</v>
      </c>
      <c r="DFW48" t="s">
        <v>1029</v>
      </c>
      <c r="DFX48" t="s">
        <v>1029</v>
      </c>
      <c r="DFY48" t="s">
        <v>1029</v>
      </c>
      <c r="DFZ48" t="s">
        <v>1029</v>
      </c>
      <c r="DGA48" t="s">
        <v>1029</v>
      </c>
      <c r="DGB48" t="s">
        <v>1029</v>
      </c>
      <c r="DGC48" t="s">
        <v>1029</v>
      </c>
      <c r="DGD48" t="s">
        <v>1029</v>
      </c>
      <c r="DGE48" t="s">
        <v>1029</v>
      </c>
      <c r="DGF48" t="s">
        <v>1029</v>
      </c>
      <c r="DGG48" t="s">
        <v>1029</v>
      </c>
      <c r="DGH48" t="s">
        <v>1029</v>
      </c>
      <c r="DGI48" t="s">
        <v>1029</v>
      </c>
      <c r="DGJ48" t="s">
        <v>1029</v>
      </c>
      <c r="DGK48" t="s">
        <v>1029</v>
      </c>
      <c r="DGL48" t="s">
        <v>1029</v>
      </c>
      <c r="DGM48" t="s">
        <v>1029</v>
      </c>
      <c r="DGN48" t="s">
        <v>1029</v>
      </c>
      <c r="DGO48" t="s">
        <v>1029</v>
      </c>
      <c r="DGP48" t="s">
        <v>1029</v>
      </c>
      <c r="DGQ48" t="s">
        <v>1029</v>
      </c>
      <c r="DGR48" t="s">
        <v>1029</v>
      </c>
      <c r="DGS48" t="s">
        <v>1029</v>
      </c>
      <c r="DGT48" t="s">
        <v>1029</v>
      </c>
      <c r="DGU48" t="s">
        <v>1029</v>
      </c>
      <c r="DGV48" t="s">
        <v>1029</v>
      </c>
      <c r="DGW48" t="s">
        <v>1029</v>
      </c>
      <c r="DGX48" t="s">
        <v>1029</v>
      </c>
      <c r="DGY48" t="s">
        <v>1029</v>
      </c>
      <c r="DGZ48" t="s">
        <v>1029</v>
      </c>
      <c r="DHA48" t="s">
        <v>1029</v>
      </c>
      <c r="DHB48" t="s">
        <v>1029</v>
      </c>
      <c r="DHC48" t="s">
        <v>1029</v>
      </c>
      <c r="DHD48" t="s">
        <v>1029</v>
      </c>
      <c r="DHE48" t="s">
        <v>1029</v>
      </c>
      <c r="DHF48" t="s">
        <v>1029</v>
      </c>
      <c r="DHG48" t="s">
        <v>1029</v>
      </c>
      <c r="DHH48" t="s">
        <v>1029</v>
      </c>
      <c r="DHI48" t="s">
        <v>1029</v>
      </c>
      <c r="DHJ48" t="s">
        <v>1029</v>
      </c>
      <c r="DHK48" t="s">
        <v>1029</v>
      </c>
      <c r="DHL48" t="s">
        <v>1029</v>
      </c>
      <c r="DHM48" t="s">
        <v>1029</v>
      </c>
      <c r="DHN48" t="s">
        <v>1029</v>
      </c>
      <c r="DHO48" t="s">
        <v>1029</v>
      </c>
      <c r="DHP48" t="s">
        <v>1029</v>
      </c>
      <c r="DHQ48" t="s">
        <v>1029</v>
      </c>
      <c r="DHR48" t="s">
        <v>1029</v>
      </c>
      <c r="DHS48" t="s">
        <v>1029</v>
      </c>
      <c r="DHT48" t="s">
        <v>1029</v>
      </c>
      <c r="DHU48" t="s">
        <v>1029</v>
      </c>
      <c r="DHV48" t="s">
        <v>1029</v>
      </c>
      <c r="DHW48" t="s">
        <v>1029</v>
      </c>
      <c r="DHX48" t="s">
        <v>1029</v>
      </c>
      <c r="DHY48" t="s">
        <v>1029</v>
      </c>
      <c r="DHZ48" t="s">
        <v>1029</v>
      </c>
      <c r="DIA48" t="s">
        <v>1029</v>
      </c>
      <c r="DIB48" t="s">
        <v>1029</v>
      </c>
      <c r="DIC48" t="s">
        <v>1029</v>
      </c>
      <c r="DID48" t="s">
        <v>1029</v>
      </c>
      <c r="DIE48" t="s">
        <v>1029</v>
      </c>
      <c r="DIF48" t="s">
        <v>1029</v>
      </c>
      <c r="DIG48" t="s">
        <v>1029</v>
      </c>
      <c r="DIH48" t="s">
        <v>1029</v>
      </c>
      <c r="DII48" t="s">
        <v>1029</v>
      </c>
      <c r="DIJ48" t="s">
        <v>1029</v>
      </c>
      <c r="DIK48" t="s">
        <v>1029</v>
      </c>
      <c r="DIL48" t="s">
        <v>1029</v>
      </c>
      <c r="DIM48" t="s">
        <v>1029</v>
      </c>
      <c r="DIN48" t="s">
        <v>1029</v>
      </c>
      <c r="DIO48" t="s">
        <v>1029</v>
      </c>
      <c r="DIP48" t="s">
        <v>1029</v>
      </c>
      <c r="DIQ48" t="s">
        <v>1029</v>
      </c>
      <c r="DIR48" t="s">
        <v>1029</v>
      </c>
      <c r="DIS48" t="s">
        <v>1029</v>
      </c>
      <c r="DIT48" t="s">
        <v>1029</v>
      </c>
      <c r="DIU48" t="s">
        <v>1029</v>
      </c>
      <c r="DIV48" t="s">
        <v>1029</v>
      </c>
      <c r="DIW48" t="s">
        <v>1029</v>
      </c>
      <c r="DIX48" t="s">
        <v>1029</v>
      </c>
      <c r="DIY48" t="s">
        <v>1029</v>
      </c>
      <c r="DIZ48" t="s">
        <v>1029</v>
      </c>
      <c r="DJA48" t="s">
        <v>1029</v>
      </c>
      <c r="DJB48" t="s">
        <v>1029</v>
      </c>
      <c r="DJC48" t="s">
        <v>1029</v>
      </c>
      <c r="DJD48" t="s">
        <v>1029</v>
      </c>
      <c r="DJE48" t="s">
        <v>1029</v>
      </c>
      <c r="DJF48" t="s">
        <v>1029</v>
      </c>
      <c r="DJG48" t="s">
        <v>1029</v>
      </c>
      <c r="DJH48" t="s">
        <v>1029</v>
      </c>
      <c r="DJI48" t="s">
        <v>1029</v>
      </c>
      <c r="DJJ48" t="s">
        <v>1029</v>
      </c>
      <c r="DJK48" t="s">
        <v>1029</v>
      </c>
      <c r="DJL48" t="s">
        <v>1029</v>
      </c>
      <c r="DJM48" t="s">
        <v>1029</v>
      </c>
      <c r="DJN48" t="s">
        <v>1029</v>
      </c>
      <c r="DJO48" t="s">
        <v>1029</v>
      </c>
      <c r="DJP48" t="s">
        <v>1029</v>
      </c>
      <c r="DJQ48" t="s">
        <v>1029</v>
      </c>
      <c r="DJR48" t="s">
        <v>1029</v>
      </c>
      <c r="DJS48" t="s">
        <v>1029</v>
      </c>
      <c r="DJT48" t="s">
        <v>1029</v>
      </c>
      <c r="DJU48" t="s">
        <v>1029</v>
      </c>
      <c r="DJV48" t="s">
        <v>1029</v>
      </c>
      <c r="DJW48" t="s">
        <v>1029</v>
      </c>
      <c r="DJX48" t="s">
        <v>1029</v>
      </c>
      <c r="DJY48" t="s">
        <v>1029</v>
      </c>
      <c r="DJZ48" t="s">
        <v>1029</v>
      </c>
      <c r="DKA48" t="s">
        <v>1029</v>
      </c>
      <c r="DKB48" t="s">
        <v>1029</v>
      </c>
      <c r="DKC48" t="s">
        <v>1029</v>
      </c>
      <c r="DKD48" t="s">
        <v>1029</v>
      </c>
      <c r="DKE48" t="s">
        <v>1029</v>
      </c>
      <c r="DKF48" t="s">
        <v>1029</v>
      </c>
      <c r="DKG48" t="s">
        <v>1029</v>
      </c>
      <c r="DKH48" t="s">
        <v>1029</v>
      </c>
      <c r="DKI48" t="s">
        <v>1029</v>
      </c>
      <c r="DKJ48" t="s">
        <v>1029</v>
      </c>
      <c r="DKK48" t="s">
        <v>1029</v>
      </c>
      <c r="DKL48" t="s">
        <v>1029</v>
      </c>
      <c r="DKM48" t="s">
        <v>1029</v>
      </c>
      <c r="DKN48" t="s">
        <v>1029</v>
      </c>
      <c r="DKO48" t="s">
        <v>1029</v>
      </c>
      <c r="DKP48" t="s">
        <v>1029</v>
      </c>
      <c r="DKQ48" t="s">
        <v>1029</v>
      </c>
      <c r="DKR48" t="s">
        <v>1029</v>
      </c>
      <c r="DKS48" t="s">
        <v>1029</v>
      </c>
      <c r="DKT48" t="s">
        <v>1029</v>
      </c>
      <c r="DKU48" t="s">
        <v>1029</v>
      </c>
      <c r="DKV48" t="s">
        <v>1029</v>
      </c>
      <c r="DKW48" t="s">
        <v>1029</v>
      </c>
      <c r="DKX48" t="s">
        <v>1029</v>
      </c>
      <c r="DKY48" t="s">
        <v>1029</v>
      </c>
      <c r="DKZ48" t="s">
        <v>1029</v>
      </c>
      <c r="DLA48" t="s">
        <v>1029</v>
      </c>
      <c r="DLB48" t="s">
        <v>1029</v>
      </c>
      <c r="DLC48" t="s">
        <v>1029</v>
      </c>
      <c r="DLD48" t="s">
        <v>1029</v>
      </c>
      <c r="DLE48" t="s">
        <v>1029</v>
      </c>
      <c r="DLF48" t="s">
        <v>1029</v>
      </c>
      <c r="DLG48" t="s">
        <v>1029</v>
      </c>
      <c r="DLH48" t="s">
        <v>1029</v>
      </c>
      <c r="DLI48" t="s">
        <v>1029</v>
      </c>
      <c r="DLJ48" t="s">
        <v>1029</v>
      </c>
      <c r="DLK48" t="s">
        <v>1029</v>
      </c>
      <c r="DLL48" t="s">
        <v>1029</v>
      </c>
      <c r="DLM48" t="s">
        <v>1029</v>
      </c>
      <c r="DLN48" t="s">
        <v>1029</v>
      </c>
      <c r="DLO48" t="s">
        <v>1029</v>
      </c>
      <c r="DLP48" t="s">
        <v>1029</v>
      </c>
      <c r="DLQ48" t="s">
        <v>1029</v>
      </c>
      <c r="DLR48" t="s">
        <v>1029</v>
      </c>
      <c r="DLS48" t="s">
        <v>1029</v>
      </c>
      <c r="DLT48" t="s">
        <v>1029</v>
      </c>
      <c r="DLU48" t="s">
        <v>1029</v>
      </c>
      <c r="DLV48" t="s">
        <v>1029</v>
      </c>
      <c r="DLW48" t="s">
        <v>1029</v>
      </c>
      <c r="DLX48" t="s">
        <v>1029</v>
      </c>
      <c r="DLY48" t="s">
        <v>1029</v>
      </c>
      <c r="DLZ48" t="s">
        <v>1029</v>
      </c>
      <c r="DMA48" t="s">
        <v>1029</v>
      </c>
      <c r="DMB48" t="s">
        <v>1029</v>
      </c>
      <c r="DMC48" t="s">
        <v>1029</v>
      </c>
      <c r="DMD48" t="s">
        <v>1029</v>
      </c>
      <c r="DME48" t="s">
        <v>1029</v>
      </c>
      <c r="DMF48" t="s">
        <v>1029</v>
      </c>
      <c r="DMG48" t="s">
        <v>1029</v>
      </c>
      <c r="DMH48" t="s">
        <v>1029</v>
      </c>
      <c r="DMI48" t="s">
        <v>1029</v>
      </c>
      <c r="DMJ48" t="s">
        <v>1029</v>
      </c>
      <c r="DMK48" t="s">
        <v>1029</v>
      </c>
      <c r="DML48" t="s">
        <v>1029</v>
      </c>
      <c r="DMM48" t="s">
        <v>1029</v>
      </c>
      <c r="DMN48" t="s">
        <v>1029</v>
      </c>
      <c r="DMO48" t="s">
        <v>1029</v>
      </c>
      <c r="DMP48" t="s">
        <v>1029</v>
      </c>
      <c r="DMQ48" t="s">
        <v>1029</v>
      </c>
      <c r="DMR48" t="s">
        <v>1029</v>
      </c>
      <c r="DMS48" t="s">
        <v>1029</v>
      </c>
      <c r="DMT48" t="s">
        <v>1029</v>
      </c>
      <c r="DMU48" t="s">
        <v>1029</v>
      </c>
      <c r="DMV48" t="s">
        <v>1029</v>
      </c>
      <c r="DMW48" t="s">
        <v>1029</v>
      </c>
      <c r="DMX48" t="s">
        <v>1029</v>
      </c>
      <c r="DMY48" t="s">
        <v>1029</v>
      </c>
      <c r="DMZ48" t="s">
        <v>1029</v>
      </c>
      <c r="DNA48" t="s">
        <v>1029</v>
      </c>
      <c r="DNB48" t="s">
        <v>1029</v>
      </c>
      <c r="DNC48" t="s">
        <v>1029</v>
      </c>
      <c r="DND48" t="s">
        <v>1029</v>
      </c>
      <c r="DNE48" t="s">
        <v>1029</v>
      </c>
      <c r="DNF48" t="s">
        <v>1029</v>
      </c>
      <c r="DNG48" t="s">
        <v>1029</v>
      </c>
      <c r="DNH48" t="s">
        <v>1029</v>
      </c>
      <c r="DNI48" t="s">
        <v>1029</v>
      </c>
      <c r="DNJ48" t="s">
        <v>1029</v>
      </c>
      <c r="DNK48" t="s">
        <v>1029</v>
      </c>
      <c r="DNL48" t="s">
        <v>1029</v>
      </c>
      <c r="DNM48" t="s">
        <v>1029</v>
      </c>
      <c r="DNN48" t="s">
        <v>1029</v>
      </c>
      <c r="DNO48" t="s">
        <v>1029</v>
      </c>
      <c r="DNP48" t="s">
        <v>1029</v>
      </c>
      <c r="DNQ48" t="s">
        <v>1029</v>
      </c>
      <c r="DNR48" t="s">
        <v>1029</v>
      </c>
      <c r="DNS48" t="s">
        <v>1029</v>
      </c>
      <c r="DNT48" t="s">
        <v>1029</v>
      </c>
      <c r="DNU48" t="s">
        <v>1029</v>
      </c>
      <c r="DNV48" t="s">
        <v>1029</v>
      </c>
      <c r="DNW48" t="s">
        <v>1029</v>
      </c>
      <c r="DNX48" t="s">
        <v>1029</v>
      </c>
      <c r="DNY48" t="s">
        <v>1029</v>
      </c>
      <c r="DNZ48" t="s">
        <v>1029</v>
      </c>
      <c r="DOA48" t="s">
        <v>1029</v>
      </c>
      <c r="DOB48" t="s">
        <v>1029</v>
      </c>
      <c r="DOC48" t="s">
        <v>1029</v>
      </c>
      <c r="DOD48" t="s">
        <v>1029</v>
      </c>
      <c r="DOE48" t="s">
        <v>1029</v>
      </c>
      <c r="DOF48" t="s">
        <v>1029</v>
      </c>
      <c r="DOG48" t="s">
        <v>1029</v>
      </c>
      <c r="DOH48" t="s">
        <v>1029</v>
      </c>
      <c r="DOI48" t="s">
        <v>1029</v>
      </c>
      <c r="DOJ48" t="s">
        <v>1029</v>
      </c>
      <c r="DOK48" t="s">
        <v>1029</v>
      </c>
      <c r="DOL48" t="s">
        <v>1029</v>
      </c>
      <c r="DOM48" t="s">
        <v>1029</v>
      </c>
      <c r="DON48" t="s">
        <v>1029</v>
      </c>
      <c r="DOO48" t="s">
        <v>1029</v>
      </c>
      <c r="DOP48" t="s">
        <v>1029</v>
      </c>
      <c r="DOQ48" t="s">
        <v>1029</v>
      </c>
      <c r="DOR48" t="s">
        <v>1029</v>
      </c>
      <c r="DOS48" t="s">
        <v>1029</v>
      </c>
      <c r="DOT48" t="s">
        <v>1029</v>
      </c>
      <c r="DOU48" t="s">
        <v>1029</v>
      </c>
      <c r="DOV48" t="s">
        <v>1029</v>
      </c>
      <c r="DOW48" t="s">
        <v>1029</v>
      </c>
      <c r="DOX48" t="s">
        <v>1029</v>
      </c>
      <c r="DOY48" t="s">
        <v>1029</v>
      </c>
      <c r="DOZ48" t="s">
        <v>1029</v>
      </c>
      <c r="DPA48" t="s">
        <v>1029</v>
      </c>
      <c r="DPB48" t="s">
        <v>1029</v>
      </c>
      <c r="DPC48" t="s">
        <v>1029</v>
      </c>
      <c r="DPD48" t="s">
        <v>1029</v>
      </c>
      <c r="DPE48" t="s">
        <v>1029</v>
      </c>
      <c r="DPF48" t="s">
        <v>1029</v>
      </c>
      <c r="DPG48" t="s">
        <v>1029</v>
      </c>
      <c r="DPH48" t="s">
        <v>1029</v>
      </c>
      <c r="DPI48" t="s">
        <v>1029</v>
      </c>
      <c r="DPJ48" t="s">
        <v>1029</v>
      </c>
      <c r="DPK48" t="s">
        <v>1029</v>
      </c>
      <c r="DPL48" t="s">
        <v>1029</v>
      </c>
      <c r="DPM48" t="s">
        <v>1029</v>
      </c>
      <c r="DPN48" t="s">
        <v>1029</v>
      </c>
      <c r="DPO48" t="s">
        <v>1029</v>
      </c>
      <c r="DPP48" t="s">
        <v>1029</v>
      </c>
      <c r="DPQ48" t="s">
        <v>1029</v>
      </c>
      <c r="DPR48" t="s">
        <v>1029</v>
      </c>
      <c r="DPS48" t="s">
        <v>1029</v>
      </c>
      <c r="DPT48" t="s">
        <v>1029</v>
      </c>
      <c r="DPU48" t="s">
        <v>1029</v>
      </c>
      <c r="DPV48" t="s">
        <v>1029</v>
      </c>
      <c r="DPW48" t="s">
        <v>1029</v>
      </c>
      <c r="DPX48" t="s">
        <v>1029</v>
      </c>
      <c r="DPY48" t="s">
        <v>1029</v>
      </c>
      <c r="DPZ48" t="s">
        <v>1029</v>
      </c>
      <c r="DQA48" t="s">
        <v>1029</v>
      </c>
      <c r="DQB48" t="s">
        <v>1029</v>
      </c>
      <c r="DQC48" t="s">
        <v>1029</v>
      </c>
      <c r="DQD48" t="s">
        <v>1029</v>
      </c>
      <c r="DQE48" t="s">
        <v>1029</v>
      </c>
      <c r="DQF48" t="s">
        <v>1029</v>
      </c>
      <c r="DQG48" t="s">
        <v>1029</v>
      </c>
      <c r="DQH48" t="s">
        <v>1029</v>
      </c>
      <c r="DQI48" t="s">
        <v>1029</v>
      </c>
      <c r="DQJ48" t="s">
        <v>1029</v>
      </c>
      <c r="DQK48" t="s">
        <v>1029</v>
      </c>
      <c r="DQL48" t="s">
        <v>1029</v>
      </c>
      <c r="DQM48" t="s">
        <v>1029</v>
      </c>
      <c r="DQN48" t="s">
        <v>1029</v>
      </c>
      <c r="DQO48" t="s">
        <v>1029</v>
      </c>
      <c r="DQP48" t="s">
        <v>1029</v>
      </c>
      <c r="DQQ48" t="s">
        <v>1029</v>
      </c>
      <c r="DQR48" t="s">
        <v>1029</v>
      </c>
      <c r="DQS48" t="s">
        <v>1029</v>
      </c>
      <c r="DQT48" t="s">
        <v>1029</v>
      </c>
      <c r="DQU48" t="s">
        <v>1029</v>
      </c>
      <c r="DQV48" t="s">
        <v>1029</v>
      </c>
      <c r="DQW48" t="s">
        <v>1029</v>
      </c>
      <c r="DQX48" t="s">
        <v>1029</v>
      </c>
      <c r="DQY48" t="s">
        <v>1029</v>
      </c>
      <c r="DQZ48" t="s">
        <v>1029</v>
      </c>
      <c r="DRA48" t="s">
        <v>1029</v>
      </c>
      <c r="DRB48" t="s">
        <v>1029</v>
      </c>
      <c r="DRC48" t="s">
        <v>1029</v>
      </c>
      <c r="DRD48" t="s">
        <v>1029</v>
      </c>
      <c r="DRE48" t="s">
        <v>1029</v>
      </c>
      <c r="DRF48" t="s">
        <v>1029</v>
      </c>
      <c r="DRG48" t="s">
        <v>1029</v>
      </c>
      <c r="DRH48" t="s">
        <v>1029</v>
      </c>
      <c r="DRI48" t="s">
        <v>1029</v>
      </c>
      <c r="DRJ48" t="s">
        <v>1029</v>
      </c>
      <c r="DRK48" t="s">
        <v>1029</v>
      </c>
      <c r="DRL48" t="s">
        <v>1029</v>
      </c>
      <c r="DRM48" t="s">
        <v>1029</v>
      </c>
      <c r="DRN48" t="s">
        <v>1029</v>
      </c>
      <c r="DRO48" t="s">
        <v>1029</v>
      </c>
      <c r="DRP48" t="s">
        <v>1029</v>
      </c>
      <c r="DRQ48" t="s">
        <v>1029</v>
      </c>
      <c r="DRR48" t="s">
        <v>1029</v>
      </c>
      <c r="DRS48" t="s">
        <v>1029</v>
      </c>
      <c r="DRT48" t="s">
        <v>1029</v>
      </c>
      <c r="DRU48" t="s">
        <v>1029</v>
      </c>
      <c r="DRV48" t="s">
        <v>1029</v>
      </c>
      <c r="DRW48" t="s">
        <v>1029</v>
      </c>
      <c r="DRX48" t="s">
        <v>1029</v>
      </c>
      <c r="DRY48" t="s">
        <v>1029</v>
      </c>
      <c r="DRZ48" t="s">
        <v>1029</v>
      </c>
      <c r="DSA48" t="s">
        <v>1029</v>
      </c>
      <c r="DSB48" t="s">
        <v>1029</v>
      </c>
      <c r="DSC48" t="s">
        <v>1029</v>
      </c>
      <c r="DSD48" t="s">
        <v>1029</v>
      </c>
      <c r="DSE48" t="s">
        <v>1029</v>
      </c>
      <c r="DSF48" t="s">
        <v>1029</v>
      </c>
      <c r="DSG48" t="s">
        <v>1029</v>
      </c>
      <c r="DSH48" t="s">
        <v>1029</v>
      </c>
      <c r="DSI48" t="s">
        <v>1029</v>
      </c>
      <c r="DSJ48" t="s">
        <v>1029</v>
      </c>
      <c r="DSK48" t="s">
        <v>1029</v>
      </c>
      <c r="DSL48" t="s">
        <v>1029</v>
      </c>
      <c r="DSM48" t="s">
        <v>1029</v>
      </c>
      <c r="DSN48" t="s">
        <v>1029</v>
      </c>
      <c r="DSO48" t="s">
        <v>1029</v>
      </c>
      <c r="DSP48" t="s">
        <v>1029</v>
      </c>
      <c r="DSQ48" t="s">
        <v>1029</v>
      </c>
      <c r="DSR48" t="s">
        <v>1029</v>
      </c>
      <c r="DSS48" t="s">
        <v>1029</v>
      </c>
      <c r="DST48" t="s">
        <v>1029</v>
      </c>
      <c r="DSU48" t="s">
        <v>1029</v>
      </c>
      <c r="DSV48" t="s">
        <v>1029</v>
      </c>
      <c r="DSW48" t="s">
        <v>1029</v>
      </c>
      <c r="DSX48" t="s">
        <v>1029</v>
      </c>
      <c r="DSY48" t="s">
        <v>1029</v>
      </c>
      <c r="DSZ48" t="s">
        <v>1029</v>
      </c>
      <c r="DTA48" t="s">
        <v>1029</v>
      </c>
      <c r="DTB48" t="s">
        <v>1029</v>
      </c>
      <c r="DTC48" t="s">
        <v>1029</v>
      </c>
      <c r="DTD48" t="s">
        <v>1029</v>
      </c>
      <c r="DTE48" t="s">
        <v>1029</v>
      </c>
      <c r="DTF48" t="s">
        <v>1029</v>
      </c>
      <c r="DTG48" t="s">
        <v>1029</v>
      </c>
      <c r="DTH48" t="s">
        <v>1029</v>
      </c>
      <c r="DTI48" t="s">
        <v>1029</v>
      </c>
      <c r="DTJ48" t="s">
        <v>1029</v>
      </c>
      <c r="DTK48" t="s">
        <v>1029</v>
      </c>
      <c r="DTL48" t="s">
        <v>1029</v>
      </c>
      <c r="DTM48" t="s">
        <v>1029</v>
      </c>
      <c r="DTN48" t="s">
        <v>1029</v>
      </c>
      <c r="DTO48" t="s">
        <v>1029</v>
      </c>
      <c r="DTP48" t="s">
        <v>1029</v>
      </c>
      <c r="DTQ48" t="s">
        <v>1029</v>
      </c>
      <c r="DTR48" t="s">
        <v>1029</v>
      </c>
      <c r="DTS48" t="s">
        <v>1029</v>
      </c>
      <c r="DTT48" t="s">
        <v>1029</v>
      </c>
      <c r="DTU48" t="s">
        <v>1029</v>
      </c>
      <c r="DTV48" t="s">
        <v>1029</v>
      </c>
      <c r="DTW48" t="s">
        <v>1029</v>
      </c>
      <c r="DTX48" t="s">
        <v>1029</v>
      </c>
      <c r="DTY48" t="s">
        <v>1029</v>
      </c>
      <c r="DTZ48" t="s">
        <v>1029</v>
      </c>
      <c r="DUA48" t="s">
        <v>1029</v>
      </c>
      <c r="DUB48" t="s">
        <v>1029</v>
      </c>
      <c r="DUC48" t="s">
        <v>1029</v>
      </c>
      <c r="DUD48" t="s">
        <v>1029</v>
      </c>
      <c r="DUE48" t="s">
        <v>1029</v>
      </c>
      <c r="DUF48" t="s">
        <v>1029</v>
      </c>
      <c r="DUG48" t="s">
        <v>1029</v>
      </c>
      <c r="DUH48" t="s">
        <v>1029</v>
      </c>
      <c r="DUI48" t="s">
        <v>1029</v>
      </c>
      <c r="DUJ48" t="s">
        <v>1029</v>
      </c>
      <c r="DUK48" t="s">
        <v>1029</v>
      </c>
      <c r="DUL48" t="s">
        <v>1029</v>
      </c>
      <c r="DUM48" t="s">
        <v>1029</v>
      </c>
      <c r="DUN48" t="s">
        <v>1029</v>
      </c>
      <c r="DUO48" t="s">
        <v>1029</v>
      </c>
      <c r="DUP48" t="s">
        <v>1029</v>
      </c>
      <c r="DUQ48" t="s">
        <v>1029</v>
      </c>
      <c r="DUR48" t="s">
        <v>1029</v>
      </c>
      <c r="DUS48" t="s">
        <v>1029</v>
      </c>
      <c r="DUT48" t="s">
        <v>1029</v>
      </c>
      <c r="DUU48" t="s">
        <v>1029</v>
      </c>
      <c r="DUV48" t="s">
        <v>1029</v>
      </c>
      <c r="DUW48" t="s">
        <v>1029</v>
      </c>
      <c r="DUX48" t="s">
        <v>1029</v>
      </c>
      <c r="DUY48" t="s">
        <v>1029</v>
      </c>
      <c r="DUZ48" t="s">
        <v>1029</v>
      </c>
      <c r="DVA48" t="s">
        <v>1029</v>
      </c>
      <c r="DVB48" t="s">
        <v>1029</v>
      </c>
      <c r="DVC48" t="s">
        <v>1029</v>
      </c>
      <c r="DVD48" t="s">
        <v>1029</v>
      </c>
      <c r="DVE48" t="s">
        <v>1029</v>
      </c>
      <c r="DVF48" t="s">
        <v>1029</v>
      </c>
      <c r="DVG48" t="s">
        <v>1029</v>
      </c>
      <c r="DVH48" t="s">
        <v>1029</v>
      </c>
      <c r="DVI48" t="s">
        <v>1029</v>
      </c>
      <c r="DVJ48" t="s">
        <v>1029</v>
      </c>
      <c r="DVK48" t="s">
        <v>1029</v>
      </c>
      <c r="DVL48" t="s">
        <v>1029</v>
      </c>
      <c r="DVM48" t="s">
        <v>1029</v>
      </c>
      <c r="DVN48" t="s">
        <v>1029</v>
      </c>
      <c r="DVO48" t="s">
        <v>1029</v>
      </c>
      <c r="DVP48" t="s">
        <v>1029</v>
      </c>
      <c r="DVQ48" t="s">
        <v>1029</v>
      </c>
      <c r="DVR48" t="s">
        <v>1029</v>
      </c>
      <c r="DVS48" t="s">
        <v>1029</v>
      </c>
      <c r="DVT48" t="s">
        <v>1029</v>
      </c>
      <c r="DVU48" t="s">
        <v>1029</v>
      </c>
      <c r="DVV48" t="s">
        <v>1029</v>
      </c>
      <c r="DVW48" t="s">
        <v>1029</v>
      </c>
      <c r="DVX48" t="s">
        <v>1029</v>
      </c>
      <c r="DVY48" t="s">
        <v>1029</v>
      </c>
      <c r="DVZ48" t="s">
        <v>1029</v>
      </c>
      <c r="DWA48" t="s">
        <v>1029</v>
      </c>
      <c r="DWB48" t="s">
        <v>1029</v>
      </c>
      <c r="DWC48" t="s">
        <v>1029</v>
      </c>
      <c r="DWD48" t="s">
        <v>1029</v>
      </c>
      <c r="DWE48" t="s">
        <v>1029</v>
      </c>
      <c r="DWF48" t="s">
        <v>1029</v>
      </c>
      <c r="DWG48" t="s">
        <v>1029</v>
      </c>
      <c r="DWH48" t="s">
        <v>1029</v>
      </c>
      <c r="DWI48" t="s">
        <v>1029</v>
      </c>
      <c r="DWJ48" t="s">
        <v>1029</v>
      </c>
      <c r="DWK48" t="s">
        <v>1029</v>
      </c>
      <c r="DWL48" t="s">
        <v>1029</v>
      </c>
      <c r="DWM48" t="s">
        <v>1029</v>
      </c>
      <c r="DWN48" t="s">
        <v>1029</v>
      </c>
      <c r="DWO48" t="s">
        <v>1029</v>
      </c>
      <c r="DWP48" t="s">
        <v>1029</v>
      </c>
      <c r="DWQ48" t="s">
        <v>1029</v>
      </c>
      <c r="DWR48" t="s">
        <v>1029</v>
      </c>
      <c r="DWS48" t="s">
        <v>1029</v>
      </c>
      <c r="DWT48" t="s">
        <v>1029</v>
      </c>
      <c r="DWU48" t="s">
        <v>1029</v>
      </c>
      <c r="DWV48" t="s">
        <v>1029</v>
      </c>
      <c r="DWW48" t="s">
        <v>1029</v>
      </c>
      <c r="DWX48" t="s">
        <v>1029</v>
      </c>
      <c r="DWY48" t="s">
        <v>1029</v>
      </c>
      <c r="DWZ48" t="s">
        <v>1029</v>
      </c>
      <c r="DXA48" t="s">
        <v>1029</v>
      </c>
      <c r="DXB48" t="s">
        <v>1029</v>
      </c>
      <c r="DXC48" t="s">
        <v>1029</v>
      </c>
      <c r="DXD48" t="s">
        <v>1029</v>
      </c>
      <c r="DXE48" t="s">
        <v>1029</v>
      </c>
      <c r="DXF48" t="s">
        <v>1029</v>
      </c>
      <c r="DXG48" t="s">
        <v>1029</v>
      </c>
      <c r="DXH48" t="s">
        <v>1029</v>
      </c>
      <c r="DXI48" t="s">
        <v>1029</v>
      </c>
      <c r="DXJ48" t="s">
        <v>1029</v>
      </c>
      <c r="DXK48" t="s">
        <v>1029</v>
      </c>
      <c r="DXL48" t="s">
        <v>1029</v>
      </c>
      <c r="DXM48" t="s">
        <v>1029</v>
      </c>
      <c r="DXN48" t="s">
        <v>1029</v>
      </c>
      <c r="DXO48" t="s">
        <v>1029</v>
      </c>
      <c r="DXP48" t="s">
        <v>1029</v>
      </c>
      <c r="DXQ48" t="s">
        <v>1029</v>
      </c>
      <c r="DXR48" t="s">
        <v>1029</v>
      </c>
      <c r="DXS48" t="s">
        <v>1029</v>
      </c>
      <c r="DXT48" t="s">
        <v>1029</v>
      </c>
      <c r="DXU48" t="s">
        <v>1029</v>
      </c>
      <c r="DXV48" t="s">
        <v>1029</v>
      </c>
      <c r="DXW48" t="s">
        <v>1029</v>
      </c>
      <c r="DXX48" t="s">
        <v>1029</v>
      </c>
      <c r="DXY48" t="s">
        <v>1029</v>
      </c>
      <c r="DXZ48" t="s">
        <v>1029</v>
      </c>
      <c r="DYA48" t="s">
        <v>1029</v>
      </c>
      <c r="DYB48" t="s">
        <v>1029</v>
      </c>
      <c r="DYC48" t="s">
        <v>1029</v>
      </c>
      <c r="DYD48" t="s">
        <v>1029</v>
      </c>
      <c r="DYE48" t="s">
        <v>1029</v>
      </c>
      <c r="DYF48" t="s">
        <v>1029</v>
      </c>
      <c r="DYG48" t="s">
        <v>1029</v>
      </c>
      <c r="DYH48" t="s">
        <v>1029</v>
      </c>
      <c r="DYI48" t="s">
        <v>1029</v>
      </c>
      <c r="DYJ48" t="s">
        <v>1029</v>
      </c>
      <c r="DYK48" t="s">
        <v>1029</v>
      </c>
      <c r="DYL48" t="s">
        <v>1029</v>
      </c>
      <c r="DYM48" t="s">
        <v>1029</v>
      </c>
      <c r="DYN48" t="s">
        <v>1029</v>
      </c>
      <c r="DYO48" t="s">
        <v>1029</v>
      </c>
      <c r="DYP48" t="s">
        <v>1029</v>
      </c>
      <c r="DYQ48" t="s">
        <v>1029</v>
      </c>
      <c r="DYR48" t="s">
        <v>1029</v>
      </c>
      <c r="DYS48" t="s">
        <v>1029</v>
      </c>
      <c r="DYT48" t="s">
        <v>1029</v>
      </c>
      <c r="DYU48" t="s">
        <v>1029</v>
      </c>
      <c r="DYV48" t="s">
        <v>1029</v>
      </c>
      <c r="DYW48" t="s">
        <v>1029</v>
      </c>
      <c r="DYX48" t="s">
        <v>1029</v>
      </c>
      <c r="DYY48" t="s">
        <v>1029</v>
      </c>
      <c r="DYZ48" t="s">
        <v>1029</v>
      </c>
      <c r="DZA48" t="s">
        <v>1029</v>
      </c>
      <c r="DZB48" t="s">
        <v>1029</v>
      </c>
      <c r="DZC48" t="s">
        <v>1029</v>
      </c>
      <c r="DZD48" t="s">
        <v>1029</v>
      </c>
      <c r="DZE48" t="s">
        <v>1029</v>
      </c>
      <c r="DZF48" t="s">
        <v>1029</v>
      </c>
      <c r="DZG48" t="s">
        <v>1029</v>
      </c>
      <c r="DZH48" t="s">
        <v>1029</v>
      </c>
      <c r="DZI48" t="s">
        <v>1029</v>
      </c>
      <c r="DZJ48" t="s">
        <v>1029</v>
      </c>
      <c r="DZK48" t="s">
        <v>1029</v>
      </c>
      <c r="DZL48" t="s">
        <v>1029</v>
      </c>
      <c r="DZM48" t="s">
        <v>1029</v>
      </c>
      <c r="DZN48" t="s">
        <v>1029</v>
      </c>
      <c r="DZO48" t="s">
        <v>1029</v>
      </c>
      <c r="DZP48" t="s">
        <v>1029</v>
      </c>
      <c r="DZQ48" t="s">
        <v>1029</v>
      </c>
      <c r="DZR48" t="s">
        <v>1029</v>
      </c>
      <c r="DZS48" t="s">
        <v>1029</v>
      </c>
      <c r="DZT48" t="s">
        <v>1029</v>
      </c>
      <c r="DZU48" t="s">
        <v>1029</v>
      </c>
      <c r="DZV48" t="s">
        <v>1029</v>
      </c>
      <c r="DZW48" t="s">
        <v>1029</v>
      </c>
      <c r="DZX48" t="s">
        <v>1029</v>
      </c>
      <c r="DZY48" t="s">
        <v>1029</v>
      </c>
      <c r="DZZ48" t="s">
        <v>1029</v>
      </c>
      <c r="EAA48" t="s">
        <v>1029</v>
      </c>
      <c r="EAB48" t="s">
        <v>1029</v>
      </c>
      <c r="EAC48" t="s">
        <v>1029</v>
      </c>
      <c r="EAD48" t="s">
        <v>1029</v>
      </c>
      <c r="EAE48" t="s">
        <v>1029</v>
      </c>
      <c r="EAF48" t="s">
        <v>1029</v>
      </c>
      <c r="EAG48" t="s">
        <v>1029</v>
      </c>
      <c r="EAH48" t="s">
        <v>1029</v>
      </c>
      <c r="EAI48" t="s">
        <v>1029</v>
      </c>
      <c r="EAJ48" t="s">
        <v>1029</v>
      </c>
      <c r="EAK48" t="s">
        <v>1029</v>
      </c>
      <c r="EAL48" t="s">
        <v>1029</v>
      </c>
      <c r="EAM48" t="s">
        <v>1029</v>
      </c>
      <c r="EAN48" t="s">
        <v>1029</v>
      </c>
      <c r="EAO48" t="s">
        <v>1029</v>
      </c>
      <c r="EAP48" t="s">
        <v>1029</v>
      </c>
      <c r="EAQ48" t="s">
        <v>1029</v>
      </c>
      <c r="EAR48" t="s">
        <v>1029</v>
      </c>
      <c r="EAS48" t="s">
        <v>1029</v>
      </c>
      <c r="EAT48" t="s">
        <v>1029</v>
      </c>
      <c r="EAU48" t="s">
        <v>1029</v>
      </c>
      <c r="EAV48" t="s">
        <v>1029</v>
      </c>
      <c r="EAW48" t="s">
        <v>1029</v>
      </c>
      <c r="EAX48" t="s">
        <v>1029</v>
      </c>
      <c r="EAY48" t="s">
        <v>1029</v>
      </c>
      <c r="EAZ48" t="s">
        <v>1029</v>
      </c>
      <c r="EBA48" t="s">
        <v>1029</v>
      </c>
      <c r="EBB48" t="s">
        <v>1029</v>
      </c>
      <c r="EBC48" t="s">
        <v>1029</v>
      </c>
      <c r="EBD48" t="s">
        <v>1029</v>
      </c>
      <c r="EBE48" t="s">
        <v>1029</v>
      </c>
      <c r="EBF48" t="s">
        <v>1029</v>
      </c>
      <c r="EBG48" t="s">
        <v>1029</v>
      </c>
      <c r="EBH48" t="s">
        <v>1029</v>
      </c>
      <c r="EBI48" t="s">
        <v>1029</v>
      </c>
      <c r="EBJ48" t="s">
        <v>1029</v>
      </c>
      <c r="EBK48" t="s">
        <v>1029</v>
      </c>
      <c r="EBL48" t="s">
        <v>1029</v>
      </c>
      <c r="EBM48" t="s">
        <v>1029</v>
      </c>
      <c r="EBN48" t="s">
        <v>1029</v>
      </c>
      <c r="EBO48" t="s">
        <v>1029</v>
      </c>
      <c r="EBP48" t="s">
        <v>1029</v>
      </c>
      <c r="EBQ48" t="s">
        <v>1029</v>
      </c>
      <c r="EBR48" t="s">
        <v>1029</v>
      </c>
      <c r="EBS48" t="s">
        <v>1029</v>
      </c>
      <c r="EBT48" t="s">
        <v>1029</v>
      </c>
      <c r="EBU48" t="s">
        <v>1029</v>
      </c>
      <c r="EBV48" t="s">
        <v>1029</v>
      </c>
      <c r="EBW48" t="s">
        <v>1029</v>
      </c>
      <c r="EBX48" t="s">
        <v>1029</v>
      </c>
      <c r="EBY48" t="s">
        <v>1029</v>
      </c>
      <c r="EBZ48" t="s">
        <v>1029</v>
      </c>
      <c r="ECA48" t="s">
        <v>1029</v>
      </c>
      <c r="ECB48" t="s">
        <v>1029</v>
      </c>
      <c r="ECC48" t="s">
        <v>1029</v>
      </c>
      <c r="ECD48" t="s">
        <v>1029</v>
      </c>
      <c r="ECE48" t="s">
        <v>1029</v>
      </c>
      <c r="ECF48" t="s">
        <v>1029</v>
      </c>
      <c r="ECG48" t="s">
        <v>1029</v>
      </c>
      <c r="ECH48" t="s">
        <v>1029</v>
      </c>
      <c r="ECI48" t="s">
        <v>1029</v>
      </c>
      <c r="ECJ48" t="s">
        <v>1029</v>
      </c>
      <c r="ECK48" t="s">
        <v>1029</v>
      </c>
      <c r="ECL48" t="s">
        <v>1029</v>
      </c>
      <c r="ECM48" t="s">
        <v>1029</v>
      </c>
      <c r="ECN48" t="s">
        <v>1029</v>
      </c>
      <c r="ECO48" t="s">
        <v>1029</v>
      </c>
      <c r="ECP48" t="s">
        <v>1029</v>
      </c>
      <c r="ECQ48" t="s">
        <v>1029</v>
      </c>
      <c r="ECR48" t="s">
        <v>1029</v>
      </c>
      <c r="ECS48" t="s">
        <v>1029</v>
      </c>
      <c r="ECT48" t="s">
        <v>1029</v>
      </c>
      <c r="ECU48" t="s">
        <v>1029</v>
      </c>
      <c r="ECV48" t="s">
        <v>1029</v>
      </c>
      <c r="ECW48" t="s">
        <v>1029</v>
      </c>
      <c r="ECX48" t="s">
        <v>1029</v>
      </c>
      <c r="ECY48" t="s">
        <v>1029</v>
      </c>
      <c r="ECZ48" t="s">
        <v>1029</v>
      </c>
      <c r="EDA48" t="s">
        <v>1029</v>
      </c>
      <c r="EDB48" t="s">
        <v>1029</v>
      </c>
      <c r="EDC48" t="s">
        <v>1029</v>
      </c>
      <c r="EDD48" t="s">
        <v>1029</v>
      </c>
      <c r="EDE48" t="s">
        <v>1029</v>
      </c>
      <c r="EDF48" t="s">
        <v>1029</v>
      </c>
      <c r="EDG48" t="s">
        <v>1029</v>
      </c>
      <c r="EDH48" t="s">
        <v>1029</v>
      </c>
      <c r="EDI48" t="s">
        <v>1029</v>
      </c>
      <c r="EDJ48" t="s">
        <v>1029</v>
      </c>
      <c r="EDK48" t="s">
        <v>1029</v>
      </c>
      <c r="EDL48" t="s">
        <v>1029</v>
      </c>
      <c r="EDM48" t="s">
        <v>1029</v>
      </c>
      <c r="EDN48" t="s">
        <v>1029</v>
      </c>
      <c r="EDO48" t="s">
        <v>1029</v>
      </c>
      <c r="EDP48" t="s">
        <v>1029</v>
      </c>
      <c r="EDQ48" t="s">
        <v>1029</v>
      </c>
      <c r="EDR48" t="s">
        <v>1029</v>
      </c>
      <c r="EDS48" t="s">
        <v>1029</v>
      </c>
      <c r="EDT48" t="s">
        <v>1029</v>
      </c>
      <c r="EDU48" t="s">
        <v>1029</v>
      </c>
      <c r="EDV48" t="s">
        <v>1029</v>
      </c>
      <c r="EDW48" t="s">
        <v>1029</v>
      </c>
      <c r="EDX48" t="s">
        <v>1029</v>
      </c>
      <c r="EDY48" t="s">
        <v>1029</v>
      </c>
      <c r="EDZ48" t="s">
        <v>1029</v>
      </c>
      <c r="EEA48" t="s">
        <v>1029</v>
      </c>
      <c r="EEB48" t="s">
        <v>1029</v>
      </c>
      <c r="EEC48" t="s">
        <v>1029</v>
      </c>
      <c r="EED48" t="s">
        <v>1029</v>
      </c>
      <c r="EEE48" t="s">
        <v>1029</v>
      </c>
      <c r="EEF48" t="s">
        <v>1029</v>
      </c>
      <c r="EEG48" t="s">
        <v>1029</v>
      </c>
      <c r="EEH48" t="s">
        <v>1029</v>
      </c>
      <c r="EEI48" t="s">
        <v>1029</v>
      </c>
      <c r="EEJ48" t="s">
        <v>1029</v>
      </c>
      <c r="EEK48" t="s">
        <v>1029</v>
      </c>
      <c r="EEL48" t="s">
        <v>1029</v>
      </c>
      <c r="EEM48" t="s">
        <v>1029</v>
      </c>
      <c r="EEN48" t="s">
        <v>1029</v>
      </c>
      <c r="EEO48" t="s">
        <v>1029</v>
      </c>
      <c r="EEP48" t="s">
        <v>1029</v>
      </c>
      <c r="EEQ48" t="s">
        <v>1029</v>
      </c>
      <c r="EER48" t="s">
        <v>1029</v>
      </c>
      <c r="EES48" t="s">
        <v>1029</v>
      </c>
      <c r="EET48" t="s">
        <v>1029</v>
      </c>
      <c r="EEU48" t="s">
        <v>1029</v>
      </c>
      <c r="EEV48" t="s">
        <v>1029</v>
      </c>
      <c r="EEW48" t="s">
        <v>1029</v>
      </c>
      <c r="EEX48" t="s">
        <v>1029</v>
      </c>
      <c r="EEY48" t="s">
        <v>1029</v>
      </c>
      <c r="EEZ48" t="s">
        <v>1029</v>
      </c>
      <c r="EFA48" t="s">
        <v>1029</v>
      </c>
      <c r="EFB48" t="s">
        <v>1029</v>
      </c>
      <c r="EFC48" t="s">
        <v>1029</v>
      </c>
      <c r="EFD48" t="s">
        <v>1029</v>
      </c>
      <c r="EFE48" t="s">
        <v>1029</v>
      </c>
      <c r="EFF48" t="s">
        <v>1029</v>
      </c>
      <c r="EFG48" t="s">
        <v>1029</v>
      </c>
      <c r="EFH48" t="s">
        <v>1029</v>
      </c>
      <c r="EFI48" t="s">
        <v>1029</v>
      </c>
      <c r="EFJ48" t="s">
        <v>1029</v>
      </c>
      <c r="EFK48" t="s">
        <v>1029</v>
      </c>
      <c r="EFL48" t="s">
        <v>1029</v>
      </c>
      <c r="EFM48" t="s">
        <v>1029</v>
      </c>
      <c r="EFN48" t="s">
        <v>1029</v>
      </c>
      <c r="EFO48" t="s">
        <v>1029</v>
      </c>
      <c r="EFP48" t="s">
        <v>1029</v>
      </c>
      <c r="EFQ48" t="s">
        <v>1029</v>
      </c>
      <c r="EFR48" t="s">
        <v>1029</v>
      </c>
      <c r="EFS48" t="s">
        <v>1029</v>
      </c>
      <c r="EFT48" t="s">
        <v>1029</v>
      </c>
      <c r="EFU48" t="s">
        <v>1029</v>
      </c>
      <c r="EFV48" t="s">
        <v>1029</v>
      </c>
      <c r="EFW48" t="s">
        <v>1029</v>
      </c>
      <c r="EFX48" t="s">
        <v>1029</v>
      </c>
      <c r="EFY48" t="s">
        <v>1029</v>
      </c>
      <c r="EFZ48" t="s">
        <v>1029</v>
      </c>
      <c r="EGA48" t="s">
        <v>1029</v>
      </c>
      <c r="EGB48" t="s">
        <v>1029</v>
      </c>
      <c r="EGC48" t="s">
        <v>1029</v>
      </c>
      <c r="EGD48" t="s">
        <v>1029</v>
      </c>
      <c r="EGE48" t="s">
        <v>1029</v>
      </c>
      <c r="EGF48" t="s">
        <v>1029</v>
      </c>
      <c r="EGG48" t="s">
        <v>1029</v>
      </c>
      <c r="EGH48" t="s">
        <v>1029</v>
      </c>
      <c r="EGI48" t="s">
        <v>1029</v>
      </c>
      <c r="EGJ48" t="s">
        <v>1029</v>
      </c>
      <c r="EGK48" t="s">
        <v>1029</v>
      </c>
      <c r="EGL48" t="s">
        <v>1029</v>
      </c>
      <c r="EGM48" t="s">
        <v>1029</v>
      </c>
      <c r="EGN48" t="s">
        <v>1029</v>
      </c>
      <c r="EGO48" t="s">
        <v>1029</v>
      </c>
      <c r="EGP48" t="s">
        <v>1029</v>
      </c>
      <c r="EGQ48" t="s">
        <v>1029</v>
      </c>
      <c r="EGR48" t="s">
        <v>1029</v>
      </c>
      <c r="EGS48" t="s">
        <v>1029</v>
      </c>
      <c r="EGT48" t="s">
        <v>1029</v>
      </c>
      <c r="EGU48" t="s">
        <v>1029</v>
      </c>
      <c r="EGV48" t="s">
        <v>1029</v>
      </c>
      <c r="EGW48" t="s">
        <v>1029</v>
      </c>
      <c r="EGX48" t="s">
        <v>1029</v>
      </c>
      <c r="EGY48" t="s">
        <v>1029</v>
      </c>
      <c r="EGZ48" t="s">
        <v>1029</v>
      </c>
      <c r="EHA48" t="s">
        <v>1029</v>
      </c>
      <c r="EHB48" t="s">
        <v>1029</v>
      </c>
      <c r="EHC48" t="s">
        <v>1029</v>
      </c>
      <c r="EHD48" t="s">
        <v>1029</v>
      </c>
      <c r="EHE48" t="s">
        <v>1029</v>
      </c>
      <c r="EHF48" t="s">
        <v>1029</v>
      </c>
      <c r="EHG48" t="s">
        <v>1029</v>
      </c>
      <c r="EHH48" t="s">
        <v>1029</v>
      </c>
      <c r="EHI48" t="s">
        <v>1029</v>
      </c>
      <c r="EHJ48" t="s">
        <v>1029</v>
      </c>
      <c r="EHK48" t="s">
        <v>1029</v>
      </c>
      <c r="EHL48" t="s">
        <v>1029</v>
      </c>
      <c r="EHM48" t="s">
        <v>1029</v>
      </c>
      <c r="EHN48" t="s">
        <v>1029</v>
      </c>
      <c r="EHO48" t="s">
        <v>1029</v>
      </c>
      <c r="EHP48" t="s">
        <v>1029</v>
      </c>
      <c r="EHQ48" t="s">
        <v>1029</v>
      </c>
      <c r="EHR48" t="s">
        <v>1029</v>
      </c>
      <c r="EHS48" t="s">
        <v>1029</v>
      </c>
      <c r="EHT48" t="s">
        <v>1029</v>
      </c>
      <c r="EHU48" t="s">
        <v>1029</v>
      </c>
      <c r="EHV48" t="s">
        <v>1029</v>
      </c>
      <c r="EHW48" t="s">
        <v>1029</v>
      </c>
      <c r="EHX48" t="s">
        <v>1029</v>
      </c>
      <c r="EHY48" t="s">
        <v>1029</v>
      </c>
      <c r="EHZ48" t="s">
        <v>1029</v>
      </c>
      <c r="EIA48" t="s">
        <v>1029</v>
      </c>
      <c r="EIB48" t="s">
        <v>1029</v>
      </c>
      <c r="EIC48" t="s">
        <v>1029</v>
      </c>
      <c r="EID48" t="s">
        <v>1029</v>
      </c>
      <c r="EIE48" t="s">
        <v>1029</v>
      </c>
      <c r="EIF48" t="s">
        <v>1029</v>
      </c>
      <c r="EIG48" t="s">
        <v>1029</v>
      </c>
      <c r="EIH48" t="s">
        <v>1029</v>
      </c>
      <c r="EII48" t="s">
        <v>1029</v>
      </c>
      <c r="EIJ48" t="s">
        <v>1029</v>
      </c>
      <c r="EIK48" t="s">
        <v>1029</v>
      </c>
      <c r="EIL48" t="s">
        <v>1029</v>
      </c>
      <c r="EIM48" t="s">
        <v>1029</v>
      </c>
      <c r="EIN48" t="s">
        <v>1029</v>
      </c>
      <c r="EIO48" t="s">
        <v>1029</v>
      </c>
      <c r="EIP48" t="s">
        <v>1029</v>
      </c>
      <c r="EIQ48" t="s">
        <v>1029</v>
      </c>
      <c r="EIR48" t="s">
        <v>1029</v>
      </c>
      <c r="EIS48" t="s">
        <v>1029</v>
      </c>
      <c r="EIT48" t="s">
        <v>1029</v>
      </c>
      <c r="EIU48" t="s">
        <v>1029</v>
      </c>
      <c r="EIV48" t="s">
        <v>1029</v>
      </c>
      <c r="EIW48" t="s">
        <v>1029</v>
      </c>
      <c r="EIX48" t="s">
        <v>1029</v>
      </c>
      <c r="EIY48" t="s">
        <v>1029</v>
      </c>
      <c r="EIZ48" t="s">
        <v>1029</v>
      </c>
      <c r="EJA48" t="s">
        <v>1029</v>
      </c>
      <c r="EJB48" t="s">
        <v>1029</v>
      </c>
      <c r="EJC48" t="s">
        <v>1029</v>
      </c>
      <c r="EJD48" t="s">
        <v>1029</v>
      </c>
      <c r="EJE48" t="s">
        <v>1029</v>
      </c>
      <c r="EJF48" t="s">
        <v>1029</v>
      </c>
      <c r="EJG48" t="s">
        <v>1029</v>
      </c>
      <c r="EJH48" t="s">
        <v>1029</v>
      </c>
      <c r="EJI48" t="s">
        <v>1029</v>
      </c>
      <c r="EJJ48" t="s">
        <v>1029</v>
      </c>
      <c r="EJK48" t="s">
        <v>1029</v>
      </c>
      <c r="EJL48" t="s">
        <v>1029</v>
      </c>
      <c r="EJM48" t="s">
        <v>1029</v>
      </c>
      <c r="EJN48" t="s">
        <v>1029</v>
      </c>
      <c r="EJO48" t="s">
        <v>1029</v>
      </c>
      <c r="EJP48" t="s">
        <v>1029</v>
      </c>
      <c r="EJQ48" t="s">
        <v>1029</v>
      </c>
      <c r="EJR48" t="s">
        <v>1029</v>
      </c>
      <c r="EJS48" t="s">
        <v>1029</v>
      </c>
      <c r="EJT48" t="s">
        <v>1029</v>
      </c>
      <c r="EJU48" t="s">
        <v>1029</v>
      </c>
      <c r="EJV48" t="s">
        <v>1029</v>
      </c>
      <c r="EJW48" t="s">
        <v>1029</v>
      </c>
      <c r="EJX48" t="s">
        <v>1029</v>
      </c>
      <c r="EJY48" t="s">
        <v>1029</v>
      </c>
      <c r="EJZ48" t="s">
        <v>1029</v>
      </c>
      <c r="EKA48" t="s">
        <v>1029</v>
      </c>
      <c r="EKB48" t="s">
        <v>1029</v>
      </c>
      <c r="EKC48" t="s">
        <v>1029</v>
      </c>
      <c r="EKD48" t="s">
        <v>1029</v>
      </c>
      <c r="EKE48" t="s">
        <v>1029</v>
      </c>
      <c r="EKF48" t="s">
        <v>1029</v>
      </c>
      <c r="EKG48" t="s">
        <v>1029</v>
      </c>
      <c r="EKH48" t="s">
        <v>1029</v>
      </c>
      <c r="EKI48" t="s">
        <v>1029</v>
      </c>
      <c r="EKJ48" t="s">
        <v>1029</v>
      </c>
      <c r="EKK48" t="s">
        <v>1029</v>
      </c>
      <c r="EKL48" t="s">
        <v>1029</v>
      </c>
      <c r="EKM48" t="s">
        <v>1029</v>
      </c>
      <c r="EKN48" t="s">
        <v>1029</v>
      </c>
      <c r="EKO48" t="s">
        <v>1029</v>
      </c>
      <c r="EKP48" t="s">
        <v>1029</v>
      </c>
      <c r="EKQ48" t="s">
        <v>1029</v>
      </c>
      <c r="EKR48" t="s">
        <v>1029</v>
      </c>
      <c r="EKS48" t="s">
        <v>1029</v>
      </c>
      <c r="EKT48" t="s">
        <v>1029</v>
      </c>
      <c r="EKU48" t="s">
        <v>1029</v>
      </c>
      <c r="EKV48" t="s">
        <v>1029</v>
      </c>
      <c r="EKW48" t="s">
        <v>1029</v>
      </c>
      <c r="EKX48" t="s">
        <v>1029</v>
      </c>
      <c r="EKY48" t="s">
        <v>1029</v>
      </c>
      <c r="EKZ48" t="s">
        <v>1029</v>
      </c>
      <c r="ELA48" t="s">
        <v>1029</v>
      </c>
      <c r="ELB48" t="s">
        <v>1029</v>
      </c>
      <c r="ELC48" t="s">
        <v>1029</v>
      </c>
      <c r="ELD48" t="s">
        <v>1029</v>
      </c>
      <c r="ELE48" t="s">
        <v>1029</v>
      </c>
      <c r="ELF48" t="s">
        <v>1029</v>
      </c>
      <c r="ELG48" t="s">
        <v>1029</v>
      </c>
      <c r="ELH48" t="s">
        <v>1029</v>
      </c>
      <c r="ELI48" t="s">
        <v>1029</v>
      </c>
      <c r="ELJ48" t="s">
        <v>1029</v>
      </c>
      <c r="ELK48" t="s">
        <v>1029</v>
      </c>
      <c r="ELL48" t="s">
        <v>1029</v>
      </c>
      <c r="ELM48" t="s">
        <v>1029</v>
      </c>
      <c r="ELN48" t="s">
        <v>1029</v>
      </c>
      <c r="ELO48" t="s">
        <v>1029</v>
      </c>
      <c r="ELP48" t="s">
        <v>1029</v>
      </c>
      <c r="ELQ48" t="s">
        <v>1029</v>
      </c>
      <c r="ELR48" t="s">
        <v>1029</v>
      </c>
      <c r="ELS48" t="s">
        <v>1029</v>
      </c>
      <c r="ELT48" t="s">
        <v>1029</v>
      </c>
      <c r="ELU48" t="s">
        <v>1029</v>
      </c>
      <c r="ELV48" t="s">
        <v>1029</v>
      </c>
      <c r="ELW48" t="s">
        <v>1029</v>
      </c>
      <c r="ELX48" t="s">
        <v>1029</v>
      </c>
      <c r="ELY48" t="s">
        <v>1029</v>
      </c>
      <c r="ELZ48" t="s">
        <v>1029</v>
      </c>
      <c r="EMA48" t="s">
        <v>1029</v>
      </c>
      <c r="EMB48" t="s">
        <v>1029</v>
      </c>
      <c r="EMC48" t="s">
        <v>1029</v>
      </c>
      <c r="EMD48" t="s">
        <v>1029</v>
      </c>
      <c r="EME48" t="s">
        <v>1029</v>
      </c>
      <c r="EMF48" t="s">
        <v>1029</v>
      </c>
      <c r="EMG48" t="s">
        <v>1029</v>
      </c>
      <c r="EMH48" t="s">
        <v>1029</v>
      </c>
      <c r="EMI48" t="s">
        <v>1029</v>
      </c>
      <c r="EMJ48" t="s">
        <v>1029</v>
      </c>
      <c r="EMK48" t="s">
        <v>1029</v>
      </c>
      <c r="EML48" t="s">
        <v>1029</v>
      </c>
      <c r="EMM48" t="s">
        <v>1029</v>
      </c>
      <c r="EMN48" t="s">
        <v>1029</v>
      </c>
      <c r="EMO48" t="s">
        <v>1029</v>
      </c>
      <c r="EMP48" t="s">
        <v>1029</v>
      </c>
      <c r="EMQ48" t="s">
        <v>1029</v>
      </c>
      <c r="EMR48" t="s">
        <v>1029</v>
      </c>
      <c r="EMS48" t="s">
        <v>1029</v>
      </c>
      <c r="EMT48" t="s">
        <v>1029</v>
      </c>
      <c r="EMU48" t="s">
        <v>1029</v>
      </c>
      <c r="EMV48" t="s">
        <v>1029</v>
      </c>
      <c r="EMW48" t="s">
        <v>1029</v>
      </c>
      <c r="EMX48" t="s">
        <v>1029</v>
      </c>
      <c r="EMY48" t="s">
        <v>1029</v>
      </c>
      <c r="EMZ48" t="s">
        <v>1029</v>
      </c>
      <c r="ENA48" t="s">
        <v>1029</v>
      </c>
      <c r="ENB48" t="s">
        <v>1029</v>
      </c>
      <c r="ENC48" t="s">
        <v>1029</v>
      </c>
      <c r="END48" t="s">
        <v>1029</v>
      </c>
      <c r="ENE48" t="s">
        <v>1029</v>
      </c>
      <c r="ENF48" t="s">
        <v>1029</v>
      </c>
      <c r="ENG48" t="s">
        <v>1029</v>
      </c>
      <c r="ENH48" t="s">
        <v>1029</v>
      </c>
      <c r="ENI48" t="s">
        <v>1029</v>
      </c>
      <c r="ENJ48" t="s">
        <v>1029</v>
      </c>
      <c r="ENK48" t="s">
        <v>1029</v>
      </c>
      <c r="ENL48" t="s">
        <v>1029</v>
      </c>
      <c r="ENM48" t="s">
        <v>1029</v>
      </c>
      <c r="ENN48" t="s">
        <v>1029</v>
      </c>
      <c r="ENO48" t="s">
        <v>1029</v>
      </c>
      <c r="ENP48" t="s">
        <v>1029</v>
      </c>
      <c r="ENQ48" t="s">
        <v>1029</v>
      </c>
      <c r="ENR48" t="s">
        <v>1029</v>
      </c>
      <c r="ENS48" t="s">
        <v>1029</v>
      </c>
      <c r="ENT48" t="s">
        <v>1029</v>
      </c>
      <c r="ENU48" t="s">
        <v>1029</v>
      </c>
      <c r="ENV48" t="s">
        <v>1029</v>
      </c>
      <c r="ENW48" t="s">
        <v>1029</v>
      </c>
      <c r="ENX48" t="s">
        <v>1029</v>
      </c>
      <c r="ENY48" t="s">
        <v>1029</v>
      </c>
      <c r="ENZ48" t="s">
        <v>1029</v>
      </c>
      <c r="EOA48" t="s">
        <v>1029</v>
      </c>
      <c r="EOB48" t="s">
        <v>1029</v>
      </c>
      <c r="EOC48" t="s">
        <v>1029</v>
      </c>
      <c r="EOD48" t="s">
        <v>1029</v>
      </c>
      <c r="EOE48" t="s">
        <v>1029</v>
      </c>
      <c r="EOF48" t="s">
        <v>1029</v>
      </c>
      <c r="EOG48" t="s">
        <v>1029</v>
      </c>
      <c r="EOH48" t="s">
        <v>1029</v>
      </c>
      <c r="EOI48" t="s">
        <v>1029</v>
      </c>
      <c r="EOJ48" t="s">
        <v>1029</v>
      </c>
      <c r="EOK48" t="s">
        <v>1029</v>
      </c>
      <c r="EOL48" t="s">
        <v>1029</v>
      </c>
      <c r="EOM48" t="s">
        <v>1029</v>
      </c>
      <c r="EON48" t="s">
        <v>1029</v>
      </c>
      <c r="EOO48" t="s">
        <v>1029</v>
      </c>
      <c r="EOP48" t="s">
        <v>1029</v>
      </c>
      <c r="EOQ48" t="s">
        <v>1029</v>
      </c>
      <c r="EOR48" t="s">
        <v>1029</v>
      </c>
      <c r="EOS48" t="s">
        <v>1029</v>
      </c>
      <c r="EOT48" t="s">
        <v>1029</v>
      </c>
      <c r="EOU48" t="s">
        <v>1029</v>
      </c>
      <c r="EOV48" t="s">
        <v>1029</v>
      </c>
      <c r="EOW48" t="s">
        <v>1029</v>
      </c>
      <c r="EOX48" t="s">
        <v>1029</v>
      </c>
      <c r="EOY48" t="s">
        <v>1029</v>
      </c>
      <c r="EOZ48" t="s">
        <v>1029</v>
      </c>
      <c r="EPA48" t="s">
        <v>1029</v>
      </c>
      <c r="EPB48" t="s">
        <v>1029</v>
      </c>
      <c r="EPC48" t="s">
        <v>1029</v>
      </c>
      <c r="EPD48" t="s">
        <v>1029</v>
      </c>
      <c r="EPE48" t="s">
        <v>1029</v>
      </c>
      <c r="EPF48" t="s">
        <v>1029</v>
      </c>
      <c r="EPG48" t="s">
        <v>1029</v>
      </c>
      <c r="EPH48" t="s">
        <v>1029</v>
      </c>
      <c r="EPI48" t="s">
        <v>1029</v>
      </c>
      <c r="EPJ48" t="s">
        <v>1029</v>
      </c>
      <c r="EPK48" t="s">
        <v>1029</v>
      </c>
      <c r="EPL48" t="s">
        <v>1029</v>
      </c>
      <c r="EPM48" t="s">
        <v>1029</v>
      </c>
      <c r="EPN48" t="s">
        <v>1029</v>
      </c>
      <c r="EPO48" t="s">
        <v>1029</v>
      </c>
      <c r="EPP48" t="s">
        <v>1029</v>
      </c>
      <c r="EPQ48" t="s">
        <v>1029</v>
      </c>
      <c r="EPR48" t="s">
        <v>1029</v>
      </c>
      <c r="EPS48" t="s">
        <v>1029</v>
      </c>
      <c r="EPT48" t="s">
        <v>1029</v>
      </c>
      <c r="EPU48" t="s">
        <v>1029</v>
      </c>
      <c r="EPV48" t="s">
        <v>1029</v>
      </c>
      <c r="EPW48" t="s">
        <v>1029</v>
      </c>
      <c r="EPX48" t="s">
        <v>1029</v>
      </c>
      <c r="EPY48" t="s">
        <v>1029</v>
      </c>
      <c r="EPZ48" t="s">
        <v>1029</v>
      </c>
      <c r="EQA48" t="s">
        <v>1029</v>
      </c>
      <c r="EQB48" t="s">
        <v>1029</v>
      </c>
      <c r="EQC48" t="s">
        <v>1029</v>
      </c>
      <c r="EQD48" t="s">
        <v>1029</v>
      </c>
      <c r="EQE48" t="s">
        <v>1029</v>
      </c>
      <c r="EQF48" t="s">
        <v>1029</v>
      </c>
      <c r="EQG48" t="s">
        <v>1029</v>
      </c>
      <c r="EQH48" t="s">
        <v>1029</v>
      </c>
      <c r="EQI48" t="s">
        <v>1029</v>
      </c>
      <c r="EQJ48" t="s">
        <v>1029</v>
      </c>
      <c r="EQK48" t="s">
        <v>1029</v>
      </c>
      <c r="EQL48" t="s">
        <v>1029</v>
      </c>
      <c r="EQM48" t="s">
        <v>1029</v>
      </c>
      <c r="EQN48" t="s">
        <v>1029</v>
      </c>
      <c r="EQO48" t="s">
        <v>1029</v>
      </c>
      <c r="EQP48" t="s">
        <v>1029</v>
      </c>
      <c r="EQQ48" t="s">
        <v>1029</v>
      </c>
      <c r="EQR48" t="s">
        <v>1029</v>
      </c>
      <c r="EQS48" t="s">
        <v>1029</v>
      </c>
      <c r="EQT48" t="s">
        <v>1029</v>
      </c>
      <c r="EQU48" t="s">
        <v>1029</v>
      </c>
      <c r="EQV48" t="s">
        <v>1029</v>
      </c>
      <c r="EQW48" t="s">
        <v>1029</v>
      </c>
      <c r="EQX48" t="s">
        <v>1029</v>
      </c>
      <c r="EQY48" t="s">
        <v>1029</v>
      </c>
      <c r="EQZ48" t="s">
        <v>1029</v>
      </c>
      <c r="ERA48" t="s">
        <v>1029</v>
      </c>
      <c r="ERB48" t="s">
        <v>1029</v>
      </c>
      <c r="ERC48" t="s">
        <v>1029</v>
      </c>
      <c r="ERD48" t="s">
        <v>1029</v>
      </c>
      <c r="ERE48" t="s">
        <v>1029</v>
      </c>
      <c r="ERF48" t="s">
        <v>1029</v>
      </c>
      <c r="ERG48" t="s">
        <v>1029</v>
      </c>
      <c r="ERH48" t="s">
        <v>1029</v>
      </c>
      <c r="ERI48" t="s">
        <v>1029</v>
      </c>
      <c r="ERJ48" t="s">
        <v>1029</v>
      </c>
      <c r="ERK48" t="s">
        <v>1029</v>
      </c>
      <c r="ERL48" t="s">
        <v>1029</v>
      </c>
      <c r="ERM48" t="s">
        <v>1029</v>
      </c>
      <c r="ERN48" t="s">
        <v>1029</v>
      </c>
      <c r="ERO48" t="s">
        <v>1029</v>
      </c>
      <c r="ERP48" t="s">
        <v>1029</v>
      </c>
      <c r="ERQ48" t="s">
        <v>1029</v>
      </c>
      <c r="ERR48" t="s">
        <v>1029</v>
      </c>
      <c r="ERS48" t="s">
        <v>1029</v>
      </c>
      <c r="ERT48" t="s">
        <v>1029</v>
      </c>
      <c r="ERU48" t="s">
        <v>1029</v>
      </c>
      <c r="ERV48" t="s">
        <v>1029</v>
      </c>
      <c r="ERW48" t="s">
        <v>1029</v>
      </c>
      <c r="ERX48" t="s">
        <v>1029</v>
      </c>
      <c r="ERY48" t="s">
        <v>1029</v>
      </c>
      <c r="ERZ48" t="s">
        <v>1029</v>
      </c>
      <c r="ESA48" t="s">
        <v>1029</v>
      </c>
      <c r="ESB48" t="s">
        <v>1029</v>
      </c>
      <c r="ESC48" t="s">
        <v>1029</v>
      </c>
      <c r="ESD48" t="s">
        <v>1029</v>
      </c>
      <c r="ESE48" t="s">
        <v>1029</v>
      </c>
      <c r="ESF48" t="s">
        <v>1029</v>
      </c>
      <c r="ESG48" t="s">
        <v>1029</v>
      </c>
      <c r="ESH48" t="s">
        <v>1029</v>
      </c>
      <c r="ESI48" t="s">
        <v>1029</v>
      </c>
      <c r="ESJ48" t="s">
        <v>1029</v>
      </c>
      <c r="ESK48" t="s">
        <v>1029</v>
      </c>
      <c r="ESL48" t="s">
        <v>1029</v>
      </c>
      <c r="ESM48" t="s">
        <v>1029</v>
      </c>
      <c r="ESN48" t="s">
        <v>1029</v>
      </c>
      <c r="ESO48" t="s">
        <v>1029</v>
      </c>
      <c r="ESP48" t="s">
        <v>1029</v>
      </c>
      <c r="ESQ48" t="s">
        <v>1029</v>
      </c>
      <c r="ESR48" t="s">
        <v>1029</v>
      </c>
      <c r="ESS48" t="s">
        <v>1029</v>
      </c>
      <c r="EST48" t="s">
        <v>1029</v>
      </c>
      <c r="ESU48" t="s">
        <v>1029</v>
      </c>
      <c r="ESV48" t="s">
        <v>1029</v>
      </c>
      <c r="ESW48" t="s">
        <v>1029</v>
      </c>
      <c r="ESX48" t="s">
        <v>1029</v>
      </c>
      <c r="ESY48" t="s">
        <v>1029</v>
      </c>
      <c r="ESZ48" t="s">
        <v>1029</v>
      </c>
      <c r="ETA48" t="s">
        <v>1029</v>
      </c>
      <c r="ETB48" t="s">
        <v>1029</v>
      </c>
      <c r="ETC48" t="s">
        <v>1029</v>
      </c>
      <c r="ETD48" t="s">
        <v>1029</v>
      </c>
      <c r="ETE48" t="s">
        <v>1029</v>
      </c>
      <c r="ETF48" t="s">
        <v>1029</v>
      </c>
      <c r="ETG48" t="s">
        <v>1029</v>
      </c>
      <c r="ETH48" t="s">
        <v>1029</v>
      </c>
      <c r="ETI48" t="s">
        <v>1029</v>
      </c>
      <c r="ETJ48" t="s">
        <v>1029</v>
      </c>
      <c r="ETK48" t="s">
        <v>1029</v>
      </c>
      <c r="ETL48" t="s">
        <v>1029</v>
      </c>
      <c r="ETM48" t="s">
        <v>1029</v>
      </c>
      <c r="ETN48" t="s">
        <v>1029</v>
      </c>
      <c r="ETO48" t="s">
        <v>1029</v>
      </c>
      <c r="ETP48" t="s">
        <v>1029</v>
      </c>
      <c r="ETQ48" t="s">
        <v>1029</v>
      </c>
      <c r="ETR48" t="s">
        <v>1029</v>
      </c>
      <c r="ETS48" t="s">
        <v>1029</v>
      </c>
      <c r="ETT48" t="s">
        <v>1029</v>
      </c>
      <c r="ETU48" t="s">
        <v>1029</v>
      </c>
      <c r="ETV48" t="s">
        <v>1029</v>
      </c>
      <c r="ETW48" t="s">
        <v>1029</v>
      </c>
      <c r="ETX48" t="s">
        <v>1029</v>
      </c>
      <c r="ETY48" t="s">
        <v>1029</v>
      </c>
      <c r="ETZ48" t="s">
        <v>1029</v>
      </c>
      <c r="EUA48" t="s">
        <v>1029</v>
      </c>
      <c r="EUB48" t="s">
        <v>1029</v>
      </c>
      <c r="EUC48" t="s">
        <v>1029</v>
      </c>
      <c r="EUD48" t="s">
        <v>1029</v>
      </c>
      <c r="EUE48" t="s">
        <v>1029</v>
      </c>
      <c r="EUF48" t="s">
        <v>1029</v>
      </c>
      <c r="EUG48" t="s">
        <v>1029</v>
      </c>
      <c r="EUH48" t="s">
        <v>1029</v>
      </c>
      <c r="EUI48" t="s">
        <v>1029</v>
      </c>
      <c r="EUJ48" t="s">
        <v>1029</v>
      </c>
      <c r="EUK48" t="s">
        <v>1029</v>
      </c>
      <c r="EUL48" t="s">
        <v>1029</v>
      </c>
      <c r="EUM48" t="s">
        <v>1029</v>
      </c>
      <c r="EUN48" t="s">
        <v>1029</v>
      </c>
      <c r="EUO48" t="s">
        <v>1029</v>
      </c>
      <c r="EUP48" t="s">
        <v>1029</v>
      </c>
      <c r="EUQ48" t="s">
        <v>1029</v>
      </c>
      <c r="EUR48" t="s">
        <v>1029</v>
      </c>
      <c r="EUS48" t="s">
        <v>1029</v>
      </c>
      <c r="EUT48" t="s">
        <v>1029</v>
      </c>
      <c r="EUU48" t="s">
        <v>1029</v>
      </c>
      <c r="EUV48" t="s">
        <v>1029</v>
      </c>
      <c r="EUW48" t="s">
        <v>1029</v>
      </c>
      <c r="EUX48" t="s">
        <v>1029</v>
      </c>
      <c r="EUY48" t="s">
        <v>1029</v>
      </c>
      <c r="EUZ48" t="s">
        <v>1029</v>
      </c>
      <c r="EVA48" t="s">
        <v>1029</v>
      </c>
      <c r="EVB48" t="s">
        <v>1029</v>
      </c>
      <c r="EVC48" t="s">
        <v>1029</v>
      </c>
      <c r="EVD48" t="s">
        <v>1029</v>
      </c>
      <c r="EVE48" t="s">
        <v>1029</v>
      </c>
      <c r="EVF48" t="s">
        <v>1029</v>
      </c>
      <c r="EVG48" t="s">
        <v>1029</v>
      </c>
      <c r="EVH48" t="s">
        <v>1029</v>
      </c>
      <c r="EVI48" t="s">
        <v>1029</v>
      </c>
      <c r="EVJ48" t="s">
        <v>1029</v>
      </c>
      <c r="EVK48" t="s">
        <v>1029</v>
      </c>
      <c r="EVL48" t="s">
        <v>1029</v>
      </c>
      <c r="EVM48" t="s">
        <v>1029</v>
      </c>
      <c r="EVN48" t="s">
        <v>1029</v>
      </c>
      <c r="EVO48" t="s">
        <v>1029</v>
      </c>
      <c r="EVP48" t="s">
        <v>1029</v>
      </c>
      <c r="EVQ48" t="s">
        <v>1029</v>
      </c>
      <c r="EVR48" t="s">
        <v>1029</v>
      </c>
      <c r="EVS48" t="s">
        <v>1029</v>
      </c>
      <c r="EVT48" t="s">
        <v>1029</v>
      </c>
      <c r="EVU48" t="s">
        <v>1029</v>
      </c>
      <c r="EVV48" t="s">
        <v>1029</v>
      </c>
      <c r="EVW48" t="s">
        <v>1029</v>
      </c>
      <c r="EVX48" t="s">
        <v>1029</v>
      </c>
      <c r="EVY48" t="s">
        <v>1029</v>
      </c>
      <c r="EVZ48" t="s">
        <v>1029</v>
      </c>
      <c r="EWA48" t="s">
        <v>1029</v>
      </c>
      <c r="EWB48" t="s">
        <v>1029</v>
      </c>
      <c r="EWC48" t="s">
        <v>1029</v>
      </c>
      <c r="EWD48" t="s">
        <v>1029</v>
      </c>
      <c r="EWE48" t="s">
        <v>1029</v>
      </c>
      <c r="EWF48" t="s">
        <v>1029</v>
      </c>
      <c r="EWG48" t="s">
        <v>1029</v>
      </c>
      <c r="EWH48" t="s">
        <v>1029</v>
      </c>
      <c r="EWI48" t="s">
        <v>1029</v>
      </c>
      <c r="EWJ48" t="s">
        <v>1029</v>
      </c>
      <c r="EWK48" t="s">
        <v>1029</v>
      </c>
      <c r="EWL48" t="s">
        <v>1029</v>
      </c>
      <c r="EWM48" t="s">
        <v>1029</v>
      </c>
      <c r="EWN48" t="s">
        <v>1029</v>
      </c>
      <c r="EWO48" t="s">
        <v>1029</v>
      </c>
      <c r="EWP48" t="s">
        <v>1029</v>
      </c>
      <c r="EWQ48" t="s">
        <v>1029</v>
      </c>
      <c r="EWR48" t="s">
        <v>1029</v>
      </c>
      <c r="EWS48" t="s">
        <v>1029</v>
      </c>
      <c r="EWT48" t="s">
        <v>1029</v>
      </c>
      <c r="EWU48" t="s">
        <v>1029</v>
      </c>
      <c r="EWV48" t="s">
        <v>1029</v>
      </c>
      <c r="EWW48" t="s">
        <v>1029</v>
      </c>
      <c r="EWX48" t="s">
        <v>1029</v>
      </c>
      <c r="EWY48" t="s">
        <v>1029</v>
      </c>
      <c r="EWZ48" t="s">
        <v>1029</v>
      </c>
      <c r="EXA48" t="s">
        <v>1029</v>
      </c>
      <c r="EXB48" t="s">
        <v>1029</v>
      </c>
      <c r="EXC48" t="s">
        <v>1029</v>
      </c>
      <c r="EXD48" t="s">
        <v>1029</v>
      </c>
      <c r="EXE48" t="s">
        <v>1029</v>
      </c>
      <c r="EXF48" t="s">
        <v>1029</v>
      </c>
      <c r="EXG48" t="s">
        <v>1029</v>
      </c>
      <c r="EXH48" t="s">
        <v>1029</v>
      </c>
      <c r="EXI48" t="s">
        <v>1029</v>
      </c>
      <c r="EXJ48" t="s">
        <v>1029</v>
      </c>
      <c r="EXK48" t="s">
        <v>1029</v>
      </c>
      <c r="EXL48" t="s">
        <v>1029</v>
      </c>
      <c r="EXM48" t="s">
        <v>1029</v>
      </c>
      <c r="EXN48" t="s">
        <v>1029</v>
      </c>
      <c r="EXO48" t="s">
        <v>1029</v>
      </c>
      <c r="EXP48" t="s">
        <v>1029</v>
      </c>
      <c r="EXQ48" t="s">
        <v>1029</v>
      </c>
      <c r="EXR48" t="s">
        <v>1029</v>
      </c>
      <c r="EXS48" t="s">
        <v>1029</v>
      </c>
      <c r="EXT48" t="s">
        <v>1029</v>
      </c>
      <c r="EXU48" t="s">
        <v>1029</v>
      </c>
      <c r="EXV48" t="s">
        <v>1029</v>
      </c>
      <c r="EXW48" t="s">
        <v>1029</v>
      </c>
      <c r="EXX48" t="s">
        <v>1029</v>
      </c>
      <c r="EXY48" t="s">
        <v>1029</v>
      </c>
      <c r="EXZ48" t="s">
        <v>1029</v>
      </c>
      <c r="EYA48" t="s">
        <v>1029</v>
      </c>
      <c r="EYB48" t="s">
        <v>1029</v>
      </c>
      <c r="EYC48" t="s">
        <v>1029</v>
      </c>
      <c r="EYD48" t="s">
        <v>1029</v>
      </c>
      <c r="EYE48" t="s">
        <v>1029</v>
      </c>
      <c r="EYF48" t="s">
        <v>1029</v>
      </c>
      <c r="EYG48" t="s">
        <v>1029</v>
      </c>
      <c r="EYH48" t="s">
        <v>1029</v>
      </c>
      <c r="EYI48" t="s">
        <v>1029</v>
      </c>
      <c r="EYJ48" t="s">
        <v>1029</v>
      </c>
      <c r="EYK48" t="s">
        <v>1029</v>
      </c>
      <c r="EYL48" t="s">
        <v>1029</v>
      </c>
      <c r="EYM48" t="s">
        <v>1029</v>
      </c>
      <c r="EYN48" t="s">
        <v>1029</v>
      </c>
      <c r="EYO48" t="s">
        <v>1029</v>
      </c>
      <c r="EYP48" t="s">
        <v>1029</v>
      </c>
      <c r="EYQ48" t="s">
        <v>1029</v>
      </c>
      <c r="EYR48" t="s">
        <v>1029</v>
      </c>
      <c r="EYS48" t="s">
        <v>1029</v>
      </c>
      <c r="EYT48" t="s">
        <v>1029</v>
      </c>
      <c r="EYU48" t="s">
        <v>1029</v>
      </c>
      <c r="EYV48" t="s">
        <v>1029</v>
      </c>
      <c r="EYW48" t="s">
        <v>1029</v>
      </c>
      <c r="EYX48" t="s">
        <v>1029</v>
      </c>
      <c r="EYY48" t="s">
        <v>1029</v>
      </c>
      <c r="EYZ48" t="s">
        <v>1029</v>
      </c>
      <c r="EZA48" t="s">
        <v>1029</v>
      </c>
      <c r="EZB48" t="s">
        <v>1029</v>
      </c>
      <c r="EZC48" t="s">
        <v>1029</v>
      </c>
      <c r="EZD48" t="s">
        <v>1029</v>
      </c>
      <c r="EZE48" t="s">
        <v>1029</v>
      </c>
      <c r="EZF48" t="s">
        <v>1029</v>
      </c>
      <c r="EZG48" t="s">
        <v>1029</v>
      </c>
      <c r="EZH48" t="s">
        <v>1029</v>
      </c>
      <c r="EZI48" t="s">
        <v>1029</v>
      </c>
      <c r="EZJ48" t="s">
        <v>1029</v>
      </c>
      <c r="EZK48" t="s">
        <v>1029</v>
      </c>
      <c r="EZL48" t="s">
        <v>1029</v>
      </c>
      <c r="EZM48" t="s">
        <v>1029</v>
      </c>
      <c r="EZN48" t="s">
        <v>1029</v>
      </c>
      <c r="EZO48" t="s">
        <v>1029</v>
      </c>
      <c r="EZP48" t="s">
        <v>1029</v>
      </c>
      <c r="EZQ48" t="s">
        <v>1029</v>
      </c>
      <c r="EZR48" t="s">
        <v>1029</v>
      </c>
      <c r="EZS48" t="s">
        <v>1029</v>
      </c>
      <c r="EZT48" t="s">
        <v>1029</v>
      </c>
      <c r="EZU48" t="s">
        <v>1029</v>
      </c>
      <c r="EZV48" t="s">
        <v>1029</v>
      </c>
      <c r="EZW48" t="s">
        <v>1029</v>
      </c>
      <c r="EZX48" t="s">
        <v>1029</v>
      </c>
      <c r="EZY48" t="s">
        <v>1029</v>
      </c>
      <c r="EZZ48" t="s">
        <v>1029</v>
      </c>
      <c r="FAA48" t="s">
        <v>1029</v>
      </c>
      <c r="FAB48" t="s">
        <v>1029</v>
      </c>
      <c r="FAC48" t="s">
        <v>1029</v>
      </c>
      <c r="FAD48" t="s">
        <v>1029</v>
      </c>
      <c r="FAE48" t="s">
        <v>1029</v>
      </c>
      <c r="FAF48" t="s">
        <v>1029</v>
      </c>
      <c r="FAG48" t="s">
        <v>1029</v>
      </c>
      <c r="FAH48" t="s">
        <v>1029</v>
      </c>
      <c r="FAI48" t="s">
        <v>1029</v>
      </c>
      <c r="FAJ48" t="s">
        <v>1029</v>
      </c>
      <c r="FAK48" t="s">
        <v>1029</v>
      </c>
      <c r="FAL48" t="s">
        <v>1029</v>
      </c>
      <c r="FAM48" t="s">
        <v>1029</v>
      </c>
      <c r="FAN48" t="s">
        <v>1029</v>
      </c>
      <c r="FAO48" t="s">
        <v>1029</v>
      </c>
      <c r="FAP48" t="s">
        <v>1029</v>
      </c>
      <c r="FAQ48" t="s">
        <v>1029</v>
      </c>
      <c r="FAR48" t="s">
        <v>1029</v>
      </c>
      <c r="FAS48" t="s">
        <v>1029</v>
      </c>
      <c r="FAT48" t="s">
        <v>1029</v>
      </c>
      <c r="FAU48" t="s">
        <v>1029</v>
      </c>
      <c r="FAV48" t="s">
        <v>1029</v>
      </c>
      <c r="FAW48" t="s">
        <v>1029</v>
      </c>
      <c r="FAX48" t="s">
        <v>1029</v>
      </c>
      <c r="FAY48" t="s">
        <v>1029</v>
      </c>
      <c r="FAZ48" t="s">
        <v>1029</v>
      </c>
      <c r="FBA48" t="s">
        <v>1029</v>
      </c>
      <c r="FBB48" t="s">
        <v>1029</v>
      </c>
      <c r="FBC48" t="s">
        <v>1029</v>
      </c>
      <c r="FBD48" t="s">
        <v>1029</v>
      </c>
      <c r="FBE48" t="s">
        <v>1029</v>
      </c>
      <c r="FBF48" t="s">
        <v>1029</v>
      </c>
      <c r="FBG48" t="s">
        <v>1029</v>
      </c>
      <c r="FBH48" t="s">
        <v>1029</v>
      </c>
      <c r="FBI48" t="s">
        <v>1029</v>
      </c>
      <c r="FBJ48" t="s">
        <v>1029</v>
      </c>
      <c r="FBK48" t="s">
        <v>1029</v>
      </c>
      <c r="FBL48" t="s">
        <v>1029</v>
      </c>
      <c r="FBM48" t="s">
        <v>1029</v>
      </c>
      <c r="FBN48" t="s">
        <v>1029</v>
      </c>
      <c r="FBO48" t="s">
        <v>1029</v>
      </c>
      <c r="FBP48" t="s">
        <v>1029</v>
      </c>
      <c r="FBQ48" t="s">
        <v>1029</v>
      </c>
      <c r="FBR48" t="s">
        <v>1029</v>
      </c>
      <c r="FBS48" t="s">
        <v>1029</v>
      </c>
      <c r="FBT48" t="s">
        <v>1029</v>
      </c>
      <c r="FBU48" t="s">
        <v>1029</v>
      </c>
      <c r="FBV48" t="s">
        <v>1029</v>
      </c>
      <c r="FBW48" t="s">
        <v>1029</v>
      </c>
      <c r="FBX48" t="s">
        <v>1029</v>
      </c>
      <c r="FBY48" t="s">
        <v>1029</v>
      </c>
      <c r="FBZ48" t="s">
        <v>1029</v>
      </c>
      <c r="FCA48" t="s">
        <v>1029</v>
      </c>
      <c r="FCB48" t="s">
        <v>1029</v>
      </c>
      <c r="FCC48" t="s">
        <v>1029</v>
      </c>
      <c r="FCD48" t="s">
        <v>1029</v>
      </c>
      <c r="FCE48" t="s">
        <v>1029</v>
      </c>
      <c r="FCF48" t="s">
        <v>1029</v>
      </c>
      <c r="FCG48" t="s">
        <v>1029</v>
      </c>
      <c r="FCH48" t="s">
        <v>1029</v>
      </c>
      <c r="FCI48" t="s">
        <v>1029</v>
      </c>
      <c r="FCJ48" t="s">
        <v>1029</v>
      </c>
      <c r="FCK48" t="s">
        <v>1029</v>
      </c>
      <c r="FCL48" t="s">
        <v>1029</v>
      </c>
      <c r="FCM48" t="s">
        <v>1029</v>
      </c>
      <c r="FCN48" t="s">
        <v>1029</v>
      </c>
      <c r="FCO48" t="s">
        <v>1029</v>
      </c>
      <c r="FCP48" t="s">
        <v>1029</v>
      </c>
      <c r="FCQ48" t="s">
        <v>1029</v>
      </c>
      <c r="FCR48" t="s">
        <v>1029</v>
      </c>
      <c r="FCS48" t="s">
        <v>1029</v>
      </c>
      <c r="FCT48" t="s">
        <v>1029</v>
      </c>
      <c r="FCU48" t="s">
        <v>1029</v>
      </c>
      <c r="FCV48" t="s">
        <v>1029</v>
      </c>
      <c r="FCW48" t="s">
        <v>1029</v>
      </c>
      <c r="FCX48" t="s">
        <v>1029</v>
      </c>
      <c r="FCY48" t="s">
        <v>1029</v>
      </c>
      <c r="FCZ48" t="s">
        <v>1029</v>
      </c>
      <c r="FDA48" t="s">
        <v>1029</v>
      </c>
      <c r="FDB48" t="s">
        <v>1029</v>
      </c>
      <c r="FDC48" t="s">
        <v>1029</v>
      </c>
      <c r="FDD48" t="s">
        <v>1029</v>
      </c>
      <c r="FDE48" t="s">
        <v>1029</v>
      </c>
      <c r="FDF48" t="s">
        <v>1029</v>
      </c>
      <c r="FDG48" t="s">
        <v>1029</v>
      </c>
      <c r="FDH48" t="s">
        <v>1029</v>
      </c>
      <c r="FDI48" t="s">
        <v>1029</v>
      </c>
      <c r="FDJ48" t="s">
        <v>1029</v>
      </c>
      <c r="FDK48" t="s">
        <v>1029</v>
      </c>
      <c r="FDL48" t="s">
        <v>1029</v>
      </c>
      <c r="FDM48" t="s">
        <v>1029</v>
      </c>
      <c r="FDN48" t="s">
        <v>1029</v>
      </c>
      <c r="FDO48" t="s">
        <v>1029</v>
      </c>
      <c r="FDP48" t="s">
        <v>1029</v>
      </c>
      <c r="FDQ48" t="s">
        <v>1029</v>
      </c>
      <c r="FDR48" t="s">
        <v>1029</v>
      </c>
      <c r="FDS48" t="s">
        <v>1029</v>
      </c>
      <c r="FDT48" t="s">
        <v>1029</v>
      </c>
      <c r="FDU48" t="s">
        <v>1029</v>
      </c>
      <c r="FDV48" t="s">
        <v>1029</v>
      </c>
      <c r="FDW48" t="s">
        <v>1029</v>
      </c>
      <c r="FDX48" t="s">
        <v>1029</v>
      </c>
      <c r="FDY48" t="s">
        <v>1029</v>
      </c>
      <c r="FDZ48" t="s">
        <v>1029</v>
      </c>
      <c r="FEA48" t="s">
        <v>1029</v>
      </c>
      <c r="FEB48" t="s">
        <v>1029</v>
      </c>
      <c r="FEC48" t="s">
        <v>1029</v>
      </c>
      <c r="FED48" t="s">
        <v>1029</v>
      </c>
      <c r="FEE48" t="s">
        <v>1029</v>
      </c>
      <c r="FEF48" t="s">
        <v>1029</v>
      </c>
      <c r="FEG48" t="s">
        <v>1029</v>
      </c>
      <c r="FEH48" t="s">
        <v>1029</v>
      </c>
      <c r="FEI48" t="s">
        <v>1029</v>
      </c>
      <c r="FEJ48" t="s">
        <v>1029</v>
      </c>
      <c r="FEK48" t="s">
        <v>1029</v>
      </c>
      <c r="FEL48" t="s">
        <v>1029</v>
      </c>
      <c r="FEM48" t="s">
        <v>1029</v>
      </c>
      <c r="FEN48" t="s">
        <v>1029</v>
      </c>
      <c r="FEO48" t="s">
        <v>1029</v>
      </c>
      <c r="FEP48" t="s">
        <v>1029</v>
      </c>
      <c r="FEQ48" t="s">
        <v>1029</v>
      </c>
      <c r="FER48" t="s">
        <v>1029</v>
      </c>
      <c r="FES48" t="s">
        <v>1029</v>
      </c>
      <c r="FET48" t="s">
        <v>1029</v>
      </c>
      <c r="FEU48" t="s">
        <v>1029</v>
      </c>
      <c r="FEV48" t="s">
        <v>1029</v>
      </c>
      <c r="FEW48" t="s">
        <v>1029</v>
      </c>
      <c r="FEX48" t="s">
        <v>1029</v>
      </c>
      <c r="FEY48" t="s">
        <v>1029</v>
      </c>
      <c r="FEZ48" t="s">
        <v>1029</v>
      </c>
      <c r="FFA48" t="s">
        <v>1029</v>
      </c>
      <c r="FFB48" t="s">
        <v>1029</v>
      </c>
      <c r="FFC48" t="s">
        <v>1029</v>
      </c>
      <c r="FFD48" t="s">
        <v>1029</v>
      </c>
      <c r="FFE48" t="s">
        <v>1029</v>
      </c>
      <c r="FFF48" t="s">
        <v>1029</v>
      </c>
      <c r="FFG48" t="s">
        <v>1029</v>
      </c>
      <c r="FFH48" t="s">
        <v>1029</v>
      </c>
      <c r="FFI48" t="s">
        <v>1029</v>
      </c>
      <c r="FFJ48" t="s">
        <v>1029</v>
      </c>
      <c r="FFK48" t="s">
        <v>1029</v>
      </c>
      <c r="FFL48" t="s">
        <v>1029</v>
      </c>
      <c r="FFM48" t="s">
        <v>1029</v>
      </c>
      <c r="FFN48" t="s">
        <v>1029</v>
      </c>
      <c r="FFO48" t="s">
        <v>1029</v>
      </c>
      <c r="FFP48" t="s">
        <v>1029</v>
      </c>
      <c r="FFQ48" t="s">
        <v>1029</v>
      </c>
      <c r="FFR48" t="s">
        <v>1029</v>
      </c>
      <c r="FFS48" t="s">
        <v>1029</v>
      </c>
      <c r="FFT48" t="s">
        <v>1029</v>
      </c>
      <c r="FFU48" t="s">
        <v>1029</v>
      </c>
      <c r="FFV48" t="s">
        <v>1029</v>
      </c>
      <c r="FFW48" t="s">
        <v>1029</v>
      </c>
      <c r="FFX48" t="s">
        <v>1029</v>
      </c>
      <c r="FFY48" t="s">
        <v>1029</v>
      </c>
      <c r="FFZ48" t="s">
        <v>1029</v>
      </c>
      <c r="FGA48" t="s">
        <v>1029</v>
      </c>
      <c r="FGB48" t="s">
        <v>1029</v>
      </c>
      <c r="FGC48" t="s">
        <v>1029</v>
      </c>
      <c r="FGD48" t="s">
        <v>1029</v>
      </c>
      <c r="FGE48" t="s">
        <v>1029</v>
      </c>
      <c r="FGF48" t="s">
        <v>1029</v>
      </c>
      <c r="FGG48" t="s">
        <v>1029</v>
      </c>
      <c r="FGH48" t="s">
        <v>1029</v>
      </c>
      <c r="FGI48" t="s">
        <v>1029</v>
      </c>
      <c r="FGJ48" t="s">
        <v>1029</v>
      </c>
      <c r="FGK48" t="s">
        <v>1029</v>
      </c>
      <c r="FGL48" t="s">
        <v>1029</v>
      </c>
      <c r="FGM48" t="s">
        <v>1029</v>
      </c>
      <c r="FGN48" t="s">
        <v>1029</v>
      </c>
      <c r="FGO48" t="s">
        <v>1029</v>
      </c>
      <c r="FGP48" t="s">
        <v>1029</v>
      </c>
      <c r="FGQ48" t="s">
        <v>1029</v>
      </c>
      <c r="FGR48" t="s">
        <v>1029</v>
      </c>
      <c r="FGS48" t="s">
        <v>1029</v>
      </c>
      <c r="FGT48" t="s">
        <v>1029</v>
      </c>
      <c r="FGU48" t="s">
        <v>1029</v>
      </c>
      <c r="FGV48" t="s">
        <v>1029</v>
      </c>
      <c r="FGW48" t="s">
        <v>1029</v>
      </c>
      <c r="FGX48" t="s">
        <v>1029</v>
      </c>
      <c r="FGY48" t="s">
        <v>1029</v>
      </c>
      <c r="FGZ48" t="s">
        <v>1029</v>
      </c>
      <c r="FHA48" t="s">
        <v>1029</v>
      </c>
      <c r="FHB48" t="s">
        <v>1029</v>
      </c>
      <c r="FHC48" t="s">
        <v>1029</v>
      </c>
      <c r="FHD48" t="s">
        <v>1029</v>
      </c>
      <c r="FHE48" t="s">
        <v>1029</v>
      </c>
      <c r="FHF48" t="s">
        <v>1029</v>
      </c>
      <c r="FHG48" t="s">
        <v>1029</v>
      </c>
      <c r="FHH48" t="s">
        <v>1029</v>
      </c>
      <c r="FHI48" t="s">
        <v>1029</v>
      </c>
      <c r="FHJ48" t="s">
        <v>1029</v>
      </c>
      <c r="FHK48" t="s">
        <v>1029</v>
      </c>
      <c r="FHL48" t="s">
        <v>1029</v>
      </c>
      <c r="FHM48" t="s">
        <v>1029</v>
      </c>
      <c r="FHN48" t="s">
        <v>1029</v>
      </c>
      <c r="FHO48" t="s">
        <v>1029</v>
      </c>
      <c r="FHP48" t="s">
        <v>1029</v>
      </c>
      <c r="FHQ48" t="s">
        <v>1029</v>
      </c>
      <c r="FHR48" t="s">
        <v>1029</v>
      </c>
      <c r="FHS48" t="s">
        <v>1029</v>
      </c>
      <c r="FHT48" t="s">
        <v>1029</v>
      </c>
      <c r="FHU48" t="s">
        <v>1029</v>
      </c>
      <c r="FHV48" t="s">
        <v>1029</v>
      </c>
      <c r="FHW48" t="s">
        <v>1029</v>
      </c>
      <c r="FHX48" t="s">
        <v>1029</v>
      </c>
      <c r="FHY48" t="s">
        <v>1029</v>
      </c>
      <c r="FHZ48" t="s">
        <v>1029</v>
      </c>
      <c r="FIA48" t="s">
        <v>1029</v>
      </c>
      <c r="FIB48" t="s">
        <v>1029</v>
      </c>
      <c r="FIC48" t="s">
        <v>1029</v>
      </c>
      <c r="FID48" t="s">
        <v>1029</v>
      </c>
      <c r="FIE48" t="s">
        <v>1029</v>
      </c>
      <c r="FIF48" t="s">
        <v>1029</v>
      </c>
      <c r="FIG48" t="s">
        <v>1029</v>
      </c>
      <c r="FIH48" t="s">
        <v>1029</v>
      </c>
      <c r="FII48" t="s">
        <v>1029</v>
      </c>
      <c r="FIJ48" t="s">
        <v>1029</v>
      </c>
      <c r="FIK48" t="s">
        <v>1029</v>
      </c>
      <c r="FIL48" t="s">
        <v>1029</v>
      </c>
      <c r="FIM48" t="s">
        <v>1029</v>
      </c>
      <c r="FIN48" t="s">
        <v>1029</v>
      </c>
      <c r="FIO48" t="s">
        <v>1029</v>
      </c>
      <c r="FIP48" t="s">
        <v>1029</v>
      </c>
      <c r="FIQ48" t="s">
        <v>1029</v>
      </c>
      <c r="FIR48" t="s">
        <v>1029</v>
      </c>
      <c r="FIS48" t="s">
        <v>1029</v>
      </c>
      <c r="FIT48" t="s">
        <v>1029</v>
      </c>
      <c r="FIU48" t="s">
        <v>1029</v>
      </c>
      <c r="FIV48" t="s">
        <v>1029</v>
      </c>
      <c r="FIW48" t="s">
        <v>1029</v>
      </c>
      <c r="FIX48" t="s">
        <v>1029</v>
      </c>
      <c r="FIY48" t="s">
        <v>1029</v>
      </c>
      <c r="FIZ48" t="s">
        <v>1029</v>
      </c>
      <c r="FJA48" t="s">
        <v>1029</v>
      </c>
      <c r="FJB48" t="s">
        <v>1029</v>
      </c>
      <c r="FJC48" t="s">
        <v>1029</v>
      </c>
      <c r="FJD48" t="s">
        <v>1029</v>
      </c>
      <c r="FJE48" t="s">
        <v>1029</v>
      </c>
      <c r="FJF48" t="s">
        <v>1029</v>
      </c>
      <c r="FJG48" t="s">
        <v>1029</v>
      </c>
      <c r="FJH48" t="s">
        <v>1029</v>
      </c>
      <c r="FJI48" t="s">
        <v>1029</v>
      </c>
      <c r="FJJ48" t="s">
        <v>1029</v>
      </c>
      <c r="FJK48" t="s">
        <v>1029</v>
      </c>
      <c r="FJL48" t="s">
        <v>1029</v>
      </c>
      <c r="FJM48" t="s">
        <v>1029</v>
      </c>
      <c r="FJN48" t="s">
        <v>1029</v>
      </c>
      <c r="FJO48" t="s">
        <v>1029</v>
      </c>
      <c r="FJP48" t="s">
        <v>1029</v>
      </c>
      <c r="FJQ48" t="s">
        <v>1029</v>
      </c>
      <c r="FJR48" t="s">
        <v>1029</v>
      </c>
      <c r="FJS48" t="s">
        <v>1029</v>
      </c>
      <c r="FJT48" t="s">
        <v>1029</v>
      </c>
      <c r="FJU48" t="s">
        <v>1029</v>
      </c>
      <c r="FJV48" t="s">
        <v>1029</v>
      </c>
      <c r="FJW48" t="s">
        <v>1029</v>
      </c>
      <c r="FJX48" t="s">
        <v>1029</v>
      </c>
      <c r="FJY48" t="s">
        <v>1029</v>
      </c>
      <c r="FJZ48" t="s">
        <v>1029</v>
      </c>
      <c r="FKA48" t="s">
        <v>1029</v>
      </c>
      <c r="FKB48" t="s">
        <v>1029</v>
      </c>
      <c r="FKC48" t="s">
        <v>1029</v>
      </c>
      <c r="FKD48" t="s">
        <v>1029</v>
      </c>
      <c r="FKE48" t="s">
        <v>1029</v>
      </c>
      <c r="FKF48" t="s">
        <v>1029</v>
      </c>
      <c r="FKG48" t="s">
        <v>1029</v>
      </c>
      <c r="FKH48" t="s">
        <v>1029</v>
      </c>
      <c r="FKI48" t="s">
        <v>1029</v>
      </c>
      <c r="FKJ48" t="s">
        <v>1029</v>
      </c>
      <c r="FKK48" t="s">
        <v>1029</v>
      </c>
      <c r="FKL48" t="s">
        <v>1029</v>
      </c>
      <c r="FKM48" t="s">
        <v>1029</v>
      </c>
      <c r="FKN48" t="s">
        <v>1029</v>
      </c>
      <c r="FKO48" t="s">
        <v>1029</v>
      </c>
      <c r="FKP48" t="s">
        <v>1029</v>
      </c>
      <c r="FKQ48" t="s">
        <v>1029</v>
      </c>
      <c r="FKR48" t="s">
        <v>1029</v>
      </c>
      <c r="FKS48" t="s">
        <v>1029</v>
      </c>
      <c r="FKT48" t="s">
        <v>1029</v>
      </c>
      <c r="FKU48" t="s">
        <v>1029</v>
      </c>
      <c r="FKV48" t="s">
        <v>1029</v>
      </c>
      <c r="FKW48" t="s">
        <v>1029</v>
      </c>
      <c r="FKX48" t="s">
        <v>1029</v>
      </c>
      <c r="FKY48" t="s">
        <v>1029</v>
      </c>
      <c r="FKZ48" t="s">
        <v>1029</v>
      </c>
      <c r="FLA48" t="s">
        <v>1029</v>
      </c>
      <c r="FLB48" t="s">
        <v>1029</v>
      </c>
      <c r="FLC48" t="s">
        <v>1029</v>
      </c>
      <c r="FLD48" t="s">
        <v>1029</v>
      </c>
      <c r="FLE48" t="s">
        <v>1029</v>
      </c>
      <c r="FLF48" t="s">
        <v>1029</v>
      </c>
      <c r="FLG48" t="s">
        <v>1029</v>
      </c>
      <c r="FLH48" t="s">
        <v>1029</v>
      </c>
      <c r="FLI48" t="s">
        <v>1029</v>
      </c>
      <c r="FLJ48" t="s">
        <v>1029</v>
      </c>
      <c r="FLK48" t="s">
        <v>1029</v>
      </c>
      <c r="FLL48" t="s">
        <v>1029</v>
      </c>
      <c r="FLM48" t="s">
        <v>1029</v>
      </c>
      <c r="FLN48" t="s">
        <v>1029</v>
      </c>
      <c r="FLO48" t="s">
        <v>1029</v>
      </c>
      <c r="FLP48" t="s">
        <v>1029</v>
      </c>
      <c r="FLQ48" t="s">
        <v>1029</v>
      </c>
      <c r="FLR48" t="s">
        <v>1029</v>
      </c>
      <c r="FLS48" t="s">
        <v>1029</v>
      </c>
      <c r="FLT48" t="s">
        <v>1029</v>
      </c>
      <c r="FLU48" t="s">
        <v>1029</v>
      </c>
      <c r="FLV48" t="s">
        <v>1029</v>
      </c>
      <c r="FLW48" t="s">
        <v>1029</v>
      </c>
      <c r="FLX48" t="s">
        <v>1029</v>
      </c>
      <c r="FLY48" t="s">
        <v>1029</v>
      </c>
      <c r="FLZ48" t="s">
        <v>1029</v>
      </c>
      <c r="FMA48" t="s">
        <v>1029</v>
      </c>
      <c r="FMB48" t="s">
        <v>1029</v>
      </c>
      <c r="FMC48" t="s">
        <v>1029</v>
      </c>
      <c r="FMD48" t="s">
        <v>1029</v>
      </c>
      <c r="FME48" t="s">
        <v>1029</v>
      </c>
      <c r="FMF48" t="s">
        <v>1029</v>
      </c>
      <c r="FMG48" t="s">
        <v>1029</v>
      </c>
      <c r="FMH48" t="s">
        <v>1029</v>
      </c>
      <c r="FMI48" t="s">
        <v>1029</v>
      </c>
      <c r="FMJ48" t="s">
        <v>1029</v>
      </c>
      <c r="FMK48" t="s">
        <v>1029</v>
      </c>
      <c r="FML48" t="s">
        <v>1029</v>
      </c>
      <c r="FMM48" t="s">
        <v>1029</v>
      </c>
      <c r="FMN48" t="s">
        <v>1029</v>
      </c>
      <c r="FMO48" t="s">
        <v>1029</v>
      </c>
      <c r="FMP48" t="s">
        <v>1029</v>
      </c>
      <c r="FMQ48" t="s">
        <v>1029</v>
      </c>
      <c r="FMR48" t="s">
        <v>1029</v>
      </c>
      <c r="FMS48" t="s">
        <v>1029</v>
      </c>
      <c r="FMT48" t="s">
        <v>1029</v>
      </c>
      <c r="FMU48" t="s">
        <v>1029</v>
      </c>
      <c r="FMV48" t="s">
        <v>1029</v>
      </c>
      <c r="FMW48" t="s">
        <v>1029</v>
      </c>
      <c r="FMX48" t="s">
        <v>1029</v>
      </c>
      <c r="FMY48" t="s">
        <v>1029</v>
      </c>
      <c r="FMZ48" t="s">
        <v>1029</v>
      </c>
      <c r="FNA48" t="s">
        <v>1029</v>
      </c>
      <c r="FNB48" t="s">
        <v>1029</v>
      </c>
      <c r="FNC48" t="s">
        <v>1029</v>
      </c>
      <c r="FND48" t="s">
        <v>1029</v>
      </c>
      <c r="FNE48" t="s">
        <v>1029</v>
      </c>
      <c r="FNF48" t="s">
        <v>1029</v>
      </c>
      <c r="FNG48" t="s">
        <v>1029</v>
      </c>
      <c r="FNH48" t="s">
        <v>1029</v>
      </c>
      <c r="FNI48" t="s">
        <v>1029</v>
      </c>
      <c r="FNJ48" t="s">
        <v>1029</v>
      </c>
      <c r="FNK48" t="s">
        <v>1029</v>
      </c>
      <c r="FNL48" t="s">
        <v>1029</v>
      </c>
      <c r="FNM48" t="s">
        <v>1029</v>
      </c>
      <c r="FNN48" t="s">
        <v>1029</v>
      </c>
      <c r="FNO48" t="s">
        <v>1029</v>
      </c>
      <c r="FNP48" t="s">
        <v>1029</v>
      </c>
      <c r="FNQ48" t="s">
        <v>1029</v>
      </c>
      <c r="FNR48" t="s">
        <v>1029</v>
      </c>
      <c r="FNS48" t="s">
        <v>1029</v>
      </c>
      <c r="FNT48" t="s">
        <v>1029</v>
      </c>
      <c r="FNU48" t="s">
        <v>1029</v>
      </c>
      <c r="FNV48" t="s">
        <v>1029</v>
      </c>
      <c r="FNW48" t="s">
        <v>1029</v>
      </c>
      <c r="FNX48" t="s">
        <v>1029</v>
      </c>
      <c r="FNY48" t="s">
        <v>1029</v>
      </c>
      <c r="FNZ48" t="s">
        <v>1029</v>
      </c>
      <c r="FOA48" t="s">
        <v>1029</v>
      </c>
      <c r="FOB48" t="s">
        <v>1029</v>
      </c>
      <c r="FOC48" t="s">
        <v>1029</v>
      </c>
      <c r="FOD48" t="s">
        <v>1029</v>
      </c>
      <c r="FOE48" t="s">
        <v>1029</v>
      </c>
      <c r="FOF48" t="s">
        <v>1029</v>
      </c>
      <c r="FOG48" t="s">
        <v>1029</v>
      </c>
      <c r="FOH48" t="s">
        <v>1029</v>
      </c>
      <c r="FOI48" t="s">
        <v>1029</v>
      </c>
      <c r="FOJ48" t="s">
        <v>1029</v>
      </c>
      <c r="FOK48" t="s">
        <v>1029</v>
      </c>
      <c r="FOL48" t="s">
        <v>1029</v>
      </c>
      <c r="FOM48" t="s">
        <v>1029</v>
      </c>
      <c r="FON48" t="s">
        <v>1029</v>
      </c>
      <c r="FOO48" t="s">
        <v>1029</v>
      </c>
      <c r="FOP48" t="s">
        <v>1029</v>
      </c>
      <c r="FOQ48" t="s">
        <v>1029</v>
      </c>
      <c r="FOR48" t="s">
        <v>1029</v>
      </c>
      <c r="FOS48" t="s">
        <v>1029</v>
      </c>
      <c r="FOT48" t="s">
        <v>1029</v>
      </c>
      <c r="FOU48" t="s">
        <v>1029</v>
      </c>
      <c r="FOV48" t="s">
        <v>1029</v>
      </c>
      <c r="FOW48" t="s">
        <v>1029</v>
      </c>
      <c r="FOX48" t="s">
        <v>1029</v>
      </c>
      <c r="FOY48" t="s">
        <v>1029</v>
      </c>
      <c r="FOZ48" t="s">
        <v>1029</v>
      </c>
      <c r="FPA48" t="s">
        <v>1029</v>
      </c>
      <c r="FPB48" t="s">
        <v>1029</v>
      </c>
      <c r="FPC48" t="s">
        <v>1029</v>
      </c>
      <c r="FPD48" t="s">
        <v>1029</v>
      </c>
      <c r="FPE48" t="s">
        <v>1029</v>
      </c>
      <c r="FPF48" t="s">
        <v>1029</v>
      </c>
      <c r="FPG48" t="s">
        <v>1029</v>
      </c>
      <c r="FPH48" t="s">
        <v>1029</v>
      </c>
      <c r="FPI48" t="s">
        <v>1029</v>
      </c>
      <c r="FPJ48" t="s">
        <v>1029</v>
      </c>
      <c r="FPK48" t="s">
        <v>1029</v>
      </c>
      <c r="FPL48" t="s">
        <v>1029</v>
      </c>
      <c r="FPM48" t="s">
        <v>1029</v>
      </c>
      <c r="FPN48" t="s">
        <v>1029</v>
      </c>
      <c r="FPO48" t="s">
        <v>1029</v>
      </c>
      <c r="FPP48" t="s">
        <v>1029</v>
      </c>
      <c r="FPQ48" t="s">
        <v>1029</v>
      </c>
      <c r="FPR48" t="s">
        <v>1029</v>
      </c>
      <c r="FPS48" t="s">
        <v>1029</v>
      </c>
      <c r="FPT48" t="s">
        <v>1029</v>
      </c>
      <c r="FPU48" t="s">
        <v>1029</v>
      </c>
      <c r="FPV48" t="s">
        <v>1029</v>
      </c>
      <c r="FPW48" t="s">
        <v>1029</v>
      </c>
      <c r="FPX48" t="s">
        <v>1029</v>
      </c>
      <c r="FPY48" t="s">
        <v>1029</v>
      </c>
      <c r="FPZ48" t="s">
        <v>1029</v>
      </c>
      <c r="FQA48" t="s">
        <v>1029</v>
      </c>
      <c r="FQB48" t="s">
        <v>1029</v>
      </c>
      <c r="FQC48" t="s">
        <v>1029</v>
      </c>
      <c r="FQD48" t="s">
        <v>1029</v>
      </c>
      <c r="FQE48" t="s">
        <v>1029</v>
      </c>
      <c r="FQF48" t="s">
        <v>1029</v>
      </c>
      <c r="FQG48" t="s">
        <v>1029</v>
      </c>
      <c r="FQH48" t="s">
        <v>1029</v>
      </c>
      <c r="FQI48" t="s">
        <v>1029</v>
      </c>
      <c r="FQJ48" t="s">
        <v>1029</v>
      </c>
      <c r="FQK48" t="s">
        <v>1029</v>
      </c>
      <c r="FQL48" t="s">
        <v>1029</v>
      </c>
      <c r="FQM48" t="s">
        <v>1029</v>
      </c>
      <c r="FQN48" t="s">
        <v>1029</v>
      </c>
      <c r="FQO48" t="s">
        <v>1029</v>
      </c>
      <c r="FQP48" t="s">
        <v>1029</v>
      </c>
      <c r="FQQ48" t="s">
        <v>1029</v>
      </c>
      <c r="FQR48" t="s">
        <v>1029</v>
      </c>
      <c r="FQS48" t="s">
        <v>1029</v>
      </c>
      <c r="FQT48" t="s">
        <v>1029</v>
      </c>
      <c r="FQU48" t="s">
        <v>1029</v>
      </c>
      <c r="FQV48" t="s">
        <v>1029</v>
      </c>
      <c r="FQW48" t="s">
        <v>1029</v>
      </c>
      <c r="FQX48" t="s">
        <v>1029</v>
      </c>
      <c r="FQY48" t="s">
        <v>1029</v>
      </c>
      <c r="FQZ48" t="s">
        <v>1029</v>
      </c>
      <c r="FRA48" t="s">
        <v>1029</v>
      </c>
      <c r="FRB48" t="s">
        <v>1029</v>
      </c>
      <c r="FRC48" t="s">
        <v>1029</v>
      </c>
      <c r="FRD48" t="s">
        <v>1029</v>
      </c>
      <c r="FRE48" t="s">
        <v>1029</v>
      </c>
      <c r="FRF48" t="s">
        <v>1029</v>
      </c>
      <c r="FRG48" t="s">
        <v>1029</v>
      </c>
      <c r="FRH48" t="s">
        <v>1029</v>
      </c>
      <c r="FRI48" t="s">
        <v>1029</v>
      </c>
      <c r="FRJ48" t="s">
        <v>1029</v>
      </c>
      <c r="FRK48" t="s">
        <v>1029</v>
      </c>
      <c r="FRL48" t="s">
        <v>1029</v>
      </c>
      <c r="FRM48" t="s">
        <v>1029</v>
      </c>
      <c r="FRN48" t="s">
        <v>1029</v>
      </c>
      <c r="FRO48" t="s">
        <v>1029</v>
      </c>
      <c r="FRP48" t="s">
        <v>1029</v>
      </c>
      <c r="FRQ48" t="s">
        <v>1029</v>
      </c>
      <c r="FRR48" t="s">
        <v>1029</v>
      </c>
      <c r="FRS48" t="s">
        <v>1029</v>
      </c>
      <c r="FRT48" t="s">
        <v>1029</v>
      </c>
      <c r="FRU48" t="s">
        <v>1029</v>
      </c>
      <c r="FRV48" t="s">
        <v>1029</v>
      </c>
      <c r="FRW48" t="s">
        <v>1029</v>
      </c>
      <c r="FRX48" t="s">
        <v>1029</v>
      </c>
      <c r="FRY48" t="s">
        <v>1029</v>
      </c>
      <c r="FRZ48" t="s">
        <v>1029</v>
      </c>
      <c r="FSA48" t="s">
        <v>1029</v>
      </c>
      <c r="FSB48" t="s">
        <v>1029</v>
      </c>
      <c r="FSC48" t="s">
        <v>1029</v>
      </c>
      <c r="FSD48" t="s">
        <v>1029</v>
      </c>
      <c r="FSE48" t="s">
        <v>1029</v>
      </c>
      <c r="FSF48" t="s">
        <v>1029</v>
      </c>
      <c r="FSG48" t="s">
        <v>1029</v>
      </c>
      <c r="FSH48" t="s">
        <v>1029</v>
      </c>
      <c r="FSI48" t="s">
        <v>1029</v>
      </c>
      <c r="FSJ48" t="s">
        <v>1029</v>
      </c>
      <c r="FSK48" t="s">
        <v>1029</v>
      </c>
      <c r="FSL48" t="s">
        <v>1029</v>
      </c>
      <c r="FSM48" t="s">
        <v>1029</v>
      </c>
      <c r="FSN48" t="s">
        <v>1029</v>
      </c>
      <c r="FSO48" t="s">
        <v>1029</v>
      </c>
      <c r="FSP48" t="s">
        <v>1029</v>
      </c>
      <c r="FSQ48" t="s">
        <v>1029</v>
      </c>
      <c r="FSR48" t="s">
        <v>1029</v>
      </c>
      <c r="FSS48" t="s">
        <v>1029</v>
      </c>
      <c r="FST48" t="s">
        <v>1029</v>
      </c>
      <c r="FSU48" t="s">
        <v>1029</v>
      </c>
      <c r="FSV48" t="s">
        <v>1029</v>
      </c>
      <c r="FSW48" t="s">
        <v>1029</v>
      </c>
      <c r="FSX48" t="s">
        <v>1029</v>
      </c>
      <c r="FSY48" t="s">
        <v>1029</v>
      </c>
      <c r="FSZ48" t="s">
        <v>1029</v>
      </c>
      <c r="FTA48" t="s">
        <v>1029</v>
      </c>
      <c r="FTB48" t="s">
        <v>1029</v>
      </c>
      <c r="FTC48" t="s">
        <v>1029</v>
      </c>
      <c r="FTD48" t="s">
        <v>1029</v>
      </c>
      <c r="FTE48" t="s">
        <v>1029</v>
      </c>
      <c r="FTF48" t="s">
        <v>1029</v>
      </c>
      <c r="FTG48" t="s">
        <v>1029</v>
      </c>
      <c r="FTH48" t="s">
        <v>1029</v>
      </c>
      <c r="FTI48" t="s">
        <v>1029</v>
      </c>
      <c r="FTJ48" t="s">
        <v>1029</v>
      </c>
      <c r="FTK48" t="s">
        <v>1029</v>
      </c>
      <c r="FTL48" t="s">
        <v>1029</v>
      </c>
      <c r="FTM48" t="s">
        <v>1029</v>
      </c>
      <c r="FTN48" t="s">
        <v>1029</v>
      </c>
      <c r="FTO48" t="s">
        <v>1029</v>
      </c>
      <c r="FTP48" t="s">
        <v>1029</v>
      </c>
      <c r="FTQ48" t="s">
        <v>1029</v>
      </c>
      <c r="FTR48" t="s">
        <v>1029</v>
      </c>
      <c r="FTS48" t="s">
        <v>1029</v>
      </c>
      <c r="FTT48" t="s">
        <v>1029</v>
      </c>
      <c r="FTU48" t="s">
        <v>1029</v>
      </c>
      <c r="FTV48" t="s">
        <v>1029</v>
      </c>
      <c r="FTW48" t="s">
        <v>1029</v>
      </c>
      <c r="FTX48" t="s">
        <v>1029</v>
      </c>
      <c r="FTY48" t="s">
        <v>1029</v>
      </c>
      <c r="FTZ48" t="s">
        <v>1029</v>
      </c>
      <c r="FUA48" t="s">
        <v>1029</v>
      </c>
      <c r="FUB48" t="s">
        <v>1029</v>
      </c>
      <c r="FUC48" t="s">
        <v>1029</v>
      </c>
      <c r="FUD48" t="s">
        <v>1029</v>
      </c>
      <c r="FUE48" t="s">
        <v>1029</v>
      </c>
      <c r="FUF48" t="s">
        <v>1029</v>
      </c>
      <c r="FUG48" t="s">
        <v>1029</v>
      </c>
      <c r="FUH48" t="s">
        <v>1029</v>
      </c>
      <c r="FUI48" t="s">
        <v>1029</v>
      </c>
      <c r="FUJ48" t="s">
        <v>1029</v>
      </c>
      <c r="FUK48" t="s">
        <v>1029</v>
      </c>
      <c r="FUL48" t="s">
        <v>1029</v>
      </c>
      <c r="FUM48" t="s">
        <v>1029</v>
      </c>
      <c r="FUN48" t="s">
        <v>1029</v>
      </c>
      <c r="FUO48" t="s">
        <v>1029</v>
      </c>
      <c r="FUP48" t="s">
        <v>1029</v>
      </c>
      <c r="FUQ48" t="s">
        <v>1029</v>
      </c>
      <c r="FUR48" t="s">
        <v>1029</v>
      </c>
      <c r="FUS48" t="s">
        <v>1029</v>
      </c>
      <c r="FUT48" t="s">
        <v>1029</v>
      </c>
      <c r="FUU48" t="s">
        <v>1029</v>
      </c>
      <c r="FUV48" t="s">
        <v>1029</v>
      </c>
      <c r="FUW48" t="s">
        <v>1029</v>
      </c>
      <c r="FUX48" t="s">
        <v>1029</v>
      </c>
      <c r="FUY48" t="s">
        <v>1029</v>
      </c>
      <c r="FUZ48" t="s">
        <v>1029</v>
      </c>
      <c r="FVA48" t="s">
        <v>1029</v>
      </c>
      <c r="FVB48" t="s">
        <v>1029</v>
      </c>
      <c r="FVC48" t="s">
        <v>1029</v>
      </c>
      <c r="FVD48" t="s">
        <v>1029</v>
      </c>
      <c r="FVE48" t="s">
        <v>1029</v>
      </c>
      <c r="FVF48" t="s">
        <v>1029</v>
      </c>
      <c r="FVG48" t="s">
        <v>1029</v>
      </c>
      <c r="FVH48" t="s">
        <v>1029</v>
      </c>
      <c r="FVI48" t="s">
        <v>1029</v>
      </c>
      <c r="FVJ48" t="s">
        <v>1029</v>
      </c>
      <c r="FVK48" t="s">
        <v>1029</v>
      </c>
      <c r="FVL48" t="s">
        <v>1029</v>
      </c>
      <c r="FVM48" t="s">
        <v>1029</v>
      </c>
      <c r="FVN48" t="s">
        <v>1029</v>
      </c>
      <c r="FVO48" t="s">
        <v>1029</v>
      </c>
      <c r="FVP48" t="s">
        <v>1029</v>
      </c>
      <c r="FVQ48" t="s">
        <v>1029</v>
      </c>
      <c r="FVR48" t="s">
        <v>1029</v>
      </c>
      <c r="FVS48" t="s">
        <v>1029</v>
      </c>
      <c r="FVT48" t="s">
        <v>1029</v>
      </c>
      <c r="FVU48" t="s">
        <v>1029</v>
      </c>
      <c r="FVV48" t="s">
        <v>1029</v>
      </c>
      <c r="FVW48" t="s">
        <v>1029</v>
      </c>
      <c r="FVX48" t="s">
        <v>1029</v>
      </c>
      <c r="FVY48" t="s">
        <v>1029</v>
      </c>
      <c r="FVZ48" t="s">
        <v>1029</v>
      </c>
      <c r="FWA48" t="s">
        <v>1029</v>
      </c>
      <c r="FWB48" t="s">
        <v>1029</v>
      </c>
      <c r="FWC48" t="s">
        <v>1029</v>
      </c>
      <c r="FWD48" t="s">
        <v>1029</v>
      </c>
      <c r="FWE48" t="s">
        <v>1029</v>
      </c>
      <c r="FWF48" t="s">
        <v>1029</v>
      </c>
      <c r="FWG48" t="s">
        <v>1029</v>
      </c>
      <c r="FWH48" t="s">
        <v>1029</v>
      </c>
      <c r="FWI48" t="s">
        <v>1029</v>
      </c>
      <c r="FWJ48" t="s">
        <v>1029</v>
      </c>
      <c r="FWK48" t="s">
        <v>1029</v>
      </c>
      <c r="FWL48" t="s">
        <v>1029</v>
      </c>
      <c r="FWM48" t="s">
        <v>1029</v>
      </c>
      <c r="FWN48" t="s">
        <v>1029</v>
      </c>
      <c r="FWO48" t="s">
        <v>1029</v>
      </c>
      <c r="FWP48" t="s">
        <v>1029</v>
      </c>
      <c r="FWQ48" t="s">
        <v>1029</v>
      </c>
      <c r="FWR48" t="s">
        <v>1029</v>
      </c>
      <c r="FWS48" t="s">
        <v>1029</v>
      </c>
      <c r="FWT48" t="s">
        <v>1029</v>
      </c>
      <c r="FWU48" t="s">
        <v>1029</v>
      </c>
      <c r="FWV48" t="s">
        <v>1029</v>
      </c>
      <c r="FWW48" t="s">
        <v>1029</v>
      </c>
      <c r="FWX48" t="s">
        <v>1029</v>
      </c>
      <c r="FWY48" t="s">
        <v>1029</v>
      </c>
      <c r="FWZ48" t="s">
        <v>1029</v>
      </c>
      <c r="FXA48" t="s">
        <v>1029</v>
      </c>
      <c r="FXB48" t="s">
        <v>1029</v>
      </c>
      <c r="FXC48" t="s">
        <v>1029</v>
      </c>
      <c r="FXD48" t="s">
        <v>1029</v>
      </c>
      <c r="FXE48" t="s">
        <v>1029</v>
      </c>
      <c r="FXF48" t="s">
        <v>1029</v>
      </c>
      <c r="FXG48" t="s">
        <v>1029</v>
      </c>
      <c r="FXH48" t="s">
        <v>1029</v>
      </c>
      <c r="FXI48" t="s">
        <v>1029</v>
      </c>
      <c r="FXJ48" t="s">
        <v>1029</v>
      </c>
      <c r="FXK48" t="s">
        <v>1029</v>
      </c>
      <c r="FXL48" t="s">
        <v>1029</v>
      </c>
      <c r="FXM48" t="s">
        <v>1029</v>
      </c>
      <c r="FXN48" t="s">
        <v>1029</v>
      </c>
      <c r="FXO48" t="s">
        <v>1029</v>
      </c>
      <c r="FXP48" t="s">
        <v>1029</v>
      </c>
      <c r="FXQ48" t="s">
        <v>1029</v>
      </c>
      <c r="FXR48" t="s">
        <v>1029</v>
      </c>
      <c r="FXS48" t="s">
        <v>1029</v>
      </c>
      <c r="FXT48" t="s">
        <v>1029</v>
      </c>
      <c r="FXU48" t="s">
        <v>1029</v>
      </c>
      <c r="FXV48" t="s">
        <v>1029</v>
      </c>
      <c r="FXW48" t="s">
        <v>1029</v>
      </c>
      <c r="FXX48" t="s">
        <v>1029</v>
      </c>
      <c r="FXY48" t="s">
        <v>1029</v>
      </c>
      <c r="FXZ48" t="s">
        <v>1029</v>
      </c>
      <c r="FYA48" t="s">
        <v>1029</v>
      </c>
      <c r="FYB48" t="s">
        <v>1029</v>
      </c>
      <c r="FYC48" t="s">
        <v>1029</v>
      </c>
      <c r="FYD48" t="s">
        <v>1029</v>
      </c>
      <c r="FYE48" t="s">
        <v>1029</v>
      </c>
      <c r="FYF48" t="s">
        <v>1029</v>
      </c>
      <c r="FYG48" t="s">
        <v>1029</v>
      </c>
      <c r="FYH48" t="s">
        <v>1029</v>
      </c>
      <c r="FYI48" t="s">
        <v>1029</v>
      </c>
      <c r="FYJ48" t="s">
        <v>1029</v>
      </c>
      <c r="FYK48" t="s">
        <v>1029</v>
      </c>
      <c r="FYL48" t="s">
        <v>1029</v>
      </c>
      <c r="FYM48" t="s">
        <v>1029</v>
      </c>
      <c r="FYN48" t="s">
        <v>1029</v>
      </c>
      <c r="FYO48" t="s">
        <v>1029</v>
      </c>
      <c r="FYP48" t="s">
        <v>1029</v>
      </c>
      <c r="FYQ48" t="s">
        <v>1029</v>
      </c>
      <c r="FYR48" t="s">
        <v>1029</v>
      </c>
      <c r="FYS48" t="s">
        <v>1029</v>
      </c>
      <c r="FYT48" t="s">
        <v>1029</v>
      </c>
      <c r="FYU48" t="s">
        <v>1029</v>
      </c>
      <c r="FYV48" t="s">
        <v>1029</v>
      </c>
      <c r="FYW48" t="s">
        <v>1029</v>
      </c>
      <c r="FYX48" t="s">
        <v>1029</v>
      </c>
      <c r="FYY48" t="s">
        <v>1029</v>
      </c>
      <c r="FYZ48" t="s">
        <v>1029</v>
      </c>
      <c r="FZA48" t="s">
        <v>1029</v>
      </c>
      <c r="FZB48" t="s">
        <v>1029</v>
      </c>
      <c r="FZC48" t="s">
        <v>1029</v>
      </c>
      <c r="FZD48" t="s">
        <v>1029</v>
      </c>
      <c r="FZE48" t="s">
        <v>1029</v>
      </c>
      <c r="FZF48" t="s">
        <v>1029</v>
      </c>
      <c r="FZG48" t="s">
        <v>1029</v>
      </c>
      <c r="FZH48" t="s">
        <v>1029</v>
      </c>
      <c r="FZI48" t="s">
        <v>1029</v>
      </c>
      <c r="FZJ48" t="s">
        <v>1029</v>
      </c>
      <c r="FZK48" t="s">
        <v>1029</v>
      </c>
      <c r="FZL48" t="s">
        <v>1029</v>
      </c>
      <c r="FZM48" t="s">
        <v>1029</v>
      </c>
      <c r="FZN48" t="s">
        <v>1029</v>
      </c>
      <c r="FZO48" t="s">
        <v>1029</v>
      </c>
      <c r="FZP48" t="s">
        <v>1029</v>
      </c>
      <c r="FZQ48" t="s">
        <v>1029</v>
      </c>
      <c r="FZR48" t="s">
        <v>1029</v>
      </c>
      <c r="FZS48" t="s">
        <v>1029</v>
      </c>
      <c r="FZT48" t="s">
        <v>1029</v>
      </c>
      <c r="FZU48" t="s">
        <v>1029</v>
      </c>
      <c r="FZV48" t="s">
        <v>1029</v>
      </c>
      <c r="FZW48" t="s">
        <v>1029</v>
      </c>
      <c r="FZX48" t="s">
        <v>1029</v>
      </c>
      <c r="FZY48" t="s">
        <v>1029</v>
      </c>
      <c r="FZZ48" t="s">
        <v>1029</v>
      </c>
      <c r="GAA48" t="s">
        <v>1029</v>
      </c>
      <c r="GAB48" t="s">
        <v>1029</v>
      </c>
      <c r="GAC48" t="s">
        <v>1029</v>
      </c>
      <c r="GAD48" t="s">
        <v>1029</v>
      </c>
      <c r="GAE48" t="s">
        <v>1029</v>
      </c>
      <c r="GAF48" t="s">
        <v>1029</v>
      </c>
      <c r="GAG48" t="s">
        <v>1029</v>
      </c>
      <c r="GAH48" t="s">
        <v>1029</v>
      </c>
      <c r="GAI48" t="s">
        <v>1029</v>
      </c>
      <c r="GAJ48" t="s">
        <v>1029</v>
      </c>
      <c r="GAK48" t="s">
        <v>1029</v>
      </c>
      <c r="GAL48" t="s">
        <v>1029</v>
      </c>
      <c r="GAM48" t="s">
        <v>1029</v>
      </c>
      <c r="GAN48" t="s">
        <v>1029</v>
      </c>
      <c r="GAO48" t="s">
        <v>1029</v>
      </c>
      <c r="GAP48" t="s">
        <v>1029</v>
      </c>
      <c r="GAQ48" t="s">
        <v>1029</v>
      </c>
      <c r="GAR48" t="s">
        <v>1029</v>
      </c>
      <c r="GAS48" t="s">
        <v>1029</v>
      </c>
      <c r="GAT48" t="s">
        <v>1029</v>
      </c>
      <c r="GAU48" t="s">
        <v>1029</v>
      </c>
      <c r="GAV48" t="s">
        <v>1029</v>
      </c>
      <c r="GAW48" t="s">
        <v>1029</v>
      </c>
      <c r="GAX48" t="s">
        <v>1029</v>
      </c>
      <c r="GAY48" t="s">
        <v>1029</v>
      </c>
      <c r="GAZ48" t="s">
        <v>1029</v>
      </c>
      <c r="GBA48" t="s">
        <v>1029</v>
      </c>
      <c r="GBB48" t="s">
        <v>1029</v>
      </c>
      <c r="GBC48" t="s">
        <v>1029</v>
      </c>
      <c r="GBD48" t="s">
        <v>1029</v>
      </c>
      <c r="GBE48" t="s">
        <v>1029</v>
      </c>
      <c r="GBF48" t="s">
        <v>1029</v>
      </c>
      <c r="GBG48" t="s">
        <v>1029</v>
      </c>
      <c r="GBH48" t="s">
        <v>1029</v>
      </c>
      <c r="GBI48" t="s">
        <v>1029</v>
      </c>
      <c r="GBJ48" t="s">
        <v>1029</v>
      </c>
      <c r="GBK48" t="s">
        <v>1029</v>
      </c>
      <c r="GBL48" t="s">
        <v>1029</v>
      </c>
      <c r="GBM48" t="s">
        <v>1029</v>
      </c>
      <c r="GBN48" t="s">
        <v>1029</v>
      </c>
      <c r="GBO48" t="s">
        <v>1029</v>
      </c>
      <c r="GBP48" t="s">
        <v>1029</v>
      </c>
      <c r="GBQ48" t="s">
        <v>1029</v>
      </c>
      <c r="GBR48" t="s">
        <v>1029</v>
      </c>
      <c r="GBS48" t="s">
        <v>1029</v>
      </c>
      <c r="GBT48" t="s">
        <v>1029</v>
      </c>
      <c r="GBU48" t="s">
        <v>1029</v>
      </c>
      <c r="GBV48" t="s">
        <v>1029</v>
      </c>
      <c r="GBW48" t="s">
        <v>1029</v>
      </c>
      <c r="GBX48" t="s">
        <v>1029</v>
      </c>
      <c r="GBY48" t="s">
        <v>1029</v>
      </c>
      <c r="GBZ48" t="s">
        <v>1029</v>
      </c>
      <c r="GCA48" t="s">
        <v>1029</v>
      </c>
      <c r="GCB48" t="s">
        <v>1029</v>
      </c>
      <c r="GCC48" t="s">
        <v>1029</v>
      </c>
      <c r="GCD48" t="s">
        <v>1029</v>
      </c>
      <c r="GCE48" t="s">
        <v>1029</v>
      </c>
      <c r="GCF48" t="s">
        <v>1029</v>
      </c>
      <c r="GCG48" t="s">
        <v>1029</v>
      </c>
      <c r="GCH48" t="s">
        <v>1029</v>
      </c>
      <c r="GCI48" t="s">
        <v>1029</v>
      </c>
      <c r="GCJ48" t="s">
        <v>1029</v>
      </c>
      <c r="GCK48" t="s">
        <v>1029</v>
      </c>
      <c r="GCL48" t="s">
        <v>1029</v>
      </c>
      <c r="GCM48" t="s">
        <v>1029</v>
      </c>
      <c r="GCN48" t="s">
        <v>1029</v>
      </c>
      <c r="GCO48" t="s">
        <v>1029</v>
      </c>
      <c r="GCP48" t="s">
        <v>1029</v>
      </c>
      <c r="GCQ48" t="s">
        <v>1029</v>
      </c>
      <c r="GCR48" t="s">
        <v>1029</v>
      </c>
      <c r="GCS48" t="s">
        <v>1029</v>
      </c>
      <c r="GCT48" t="s">
        <v>1029</v>
      </c>
      <c r="GCU48" t="s">
        <v>1029</v>
      </c>
      <c r="GCV48" t="s">
        <v>1029</v>
      </c>
      <c r="GCW48" t="s">
        <v>1029</v>
      </c>
      <c r="GCX48" t="s">
        <v>1029</v>
      </c>
      <c r="GCY48" t="s">
        <v>1029</v>
      </c>
      <c r="GCZ48" t="s">
        <v>1029</v>
      </c>
      <c r="GDA48" t="s">
        <v>1029</v>
      </c>
      <c r="GDB48" t="s">
        <v>1029</v>
      </c>
      <c r="GDC48" t="s">
        <v>1029</v>
      </c>
      <c r="GDD48" t="s">
        <v>1029</v>
      </c>
      <c r="GDE48" t="s">
        <v>1029</v>
      </c>
      <c r="GDF48" t="s">
        <v>1029</v>
      </c>
      <c r="GDG48" t="s">
        <v>1029</v>
      </c>
      <c r="GDH48" t="s">
        <v>1029</v>
      </c>
      <c r="GDI48" t="s">
        <v>1029</v>
      </c>
      <c r="GDJ48" t="s">
        <v>1029</v>
      </c>
      <c r="GDK48" t="s">
        <v>1029</v>
      </c>
      <c r="GDL48" t="s">
        <v>1029</v>
      </c>
      <c r="GDM48" t="s">
        <v>1029</v>
      </c>
      <c r="GDN48" t="s">
        <v>1029</v>
      </c>
      <c r="GDO48" t="s">
        <v>1029</v>
      </c>
      <c r="GDP48" t="s">
        <v>1029</v>
      </c>
      <c r="GDQ48" t="s">
        <v>1029</v>
      </c>
      <c r="GDR48" t="s">
        <v>1029</v>
      </c>
      <c r="GDS48" t="s">
        <v>1029</v>
      </c>
      <c r="GDT48" t="s">
        <v>1029</v>
      </c>
      <c r="GDU48" t="s">
        <v>1029</v>
      </c>
      <c r="GDV48" t="s">
        <v>1029</v>
      </c>
      <c r="GDW48" t="s">
        <v>1029</v>
      </c>
      <c r="GDX48" t="s">
        <v>1029</v>
      </c>
      <c r="GDY48" t="s">
        <v>1029</v>
      </c>
      <c r="GDZ48" t="s">
        <v>1029</v>
      </c>
      <c r="GEA48" t="s">
        <v>1029</v>
      </c>
      <c r="GEB48" t="s">
        <v>1029</v>
      </c>
      <c r="GEC48" t="s">
        <v>1029</v>
      </c>
      <c r="GED48" t="s">
        <v>1029</v>
      </c>
      <c r="GEE48" t="s">
        <v>1029</v>
      </c>
      <c r="GEF48" t="s">
        <v>1029</v>
      </c>
      <c r="GEG48" t="s">
        <v>1029</v>
      </c>
      <c r="GEH48" t="s">
        <v>1029</v>
      </c>
      <c r="GEI48" t="s">
        <v>1029</v>
      </c>
      <c r="GEJ48" t="s">
        <v>1029</v>
      </c>
      <c r="GEK48" t="s">
        <v>1029</v>
      </c>
      <c r="GEL48" t="s">
        <v>1029</v>
      </c>
      <c r="GEM48" t="s">
        <v>1029</v>
      </c>
      <c r="GEN48" t="s">
        <v>1029</v>
      </c>
      <c r="GEO48" t="s">
        <v>1029</v>
      </c>
      <c r="GEP48" t="s">
        <v>1029</v>
      </c>
      <c r="GEQ48" t="s">
        <v>1029</v>
      </c>
      <c r="GER48" t="s">
        <v>1029</v>
      </c>
      <c r="GES48" t="s">
        <v>1029</v>
      </c>
      <c r="GET48" t="s">
        <v>1029</v>
      </c>
      <c r="GEU48" t="s">
        <v>1029</v>
      </c>
      <c r="GEV48" t="s">
        <v>1029</v>
      </c>
      <c r="GEW48" t="s">
        <v>1029</v>
      </c>
      <c r="GEX48" t="s">
        <v>1029</v>
      </c>
      <c r="GEY48" t="s">
        <v>1029</v>
      </c>
      <c r="GEZ48" t="s">
        <v>1029</v>
      </c>
      <c r="GFA48" t="s">
        <v>1029</v>
      </c>
      <c r="GFB48" t="s">
        <v>1029</v>
      </c>
      <c r="GFC48" t="s">
        <v>1029</v>
      </c>
      <c r="GFD48" t="s">
        <v>1029</v>
      </c>
      <c r="GFE48" t="s">
        <v>1029</v>
      </c>
      <c r="GFF48" t="s">
        <v>1029</v>
      </c>
      <c r="GFG48" t="s">
        <v>1029</v>
      </c>
      <c r="GFH48" t="s">
        <v>1029</v>
      </c>
      <c r="GFI48" t="s">
        <v>1029</v>
      </c>
      <c r="GFJ48" t="s">
        <v>1029</v>
      </c>
      <c r="GFK48" t="s">
        <v>1029</v>
      </c>
      <c r="GFL48" t="s">
        <v>1029</v>
      </c>
      <c r="GFM48" t="s">
        <v>1029</v>
      </c>
      <c r="GFN48" t="s">
        <v>1029</v>
      </c>
      <c r="GFO48" t="s">
        <v>1029</v>
      </c>
      <c r="GFP48" t="s">
        <v>1029</v>
      </c>
      <c r="GFQ48" t="s">
        <v>1029</v>
      </c>
      <c r="GFR48" t="s">
        <v>1029</v>
      </c>
      <c r="GFS48" t="s">
        <v>1029</v>
      </c>
      <c r="GFT48" t="s">
        <v>1029</v>
      </c>
      <c r="GFU48" t="s">
        <v>1029</v>
      </c>
      <c r="GFV48" t="s">
        <v>1029</v>
      </c>
      <c r="GFW48" t="s">
        <v>1029</v>
      </c>
      <c r="GFX48" t="s">
        <v>1029</v>
      </c>
      <c r="GFY48" t="s">
        <v>1029</v>
      </c>
      <c r="GFZ48" t="s">
        <v>1029</v>
      </c>
      <c r="GGA48" t="s">
        <v>1029</v>
      </c>
      <c r="GGB48" t="s">
        <v>1029</v>
      </c>
      <c r="GGC48" t="s">
        <v>1029</v>
      </c>
      <c r="GGD48" t="s">
        <v>1029</v>
      </c>
      <c r="GGE48" t="s">
        <v>1029</v>
      </c>
      <c r="GGF48" t="s">
        <v>1029</v>
      </c>
      <c r="GGG48" t="s">
        <v>1029</v>
      </c>
      <c r="GGH48" t="s">
        <v>1029</v>
      </c>
      <c r="GGI48" t="s">
        <v>1029</v>
      </c>
      <c r="GGJ48" t="s">
        <v>1029</v>
      </c>
      <c r="GGK48" t="s">
        <v>1029</v>
      </c>
      <c r="GGL48" t="s">
        <v>1029</v>
      </c>
      <c r="GGM48" t="s">
        <v>1029</v>
      </c>
      <c r="GGN48" t="s">
        <v>1029</v>
      </c>
      <c r="GGO48" t="s">
        <v>1029</v>
      </c>
      <c r="GGP48" t="s">
        <v>1029</v>
      </c>
      <c r="GGQ48" t="s">
        <v>1029</v>
      </c>
      <c r="GGR48" t="s">
        <v>1029</v>
      </c>
      <c r="GGS48" t="s">
        <v>1029</v>
      </c>
      <c r="GGT48" t="s">
        <v>1029</v>
      </c>
      <c r="GGU48" t="s">
        <v>1029</v>
      </c>
      <c r="GGV48" t="s">
        <v>1029</v>
      </c>
      <c r="GGW48" t="s">
        <v>1029</v>
      </c>
      <c r="GGX48" t="s">
        <v>1029</v>
      </c>
      <c r="GGY48" t="s">
        <v>1029</v>
      </c>
      <c r="GGZ48" t="s">
        <v>1029</v>
      </c>
      <c r="GHA48" t="s">
        <v>1029</v>
      </c>
      <c r="GHB48" t="s">
        <v>1029</v>
      </c>
      <c r="GHC48" t="s">
        <v>1029</v>
      </c>
      <c r="GHD48" t="s">
        <v>1029</v>
      </c>
      <c r="GHE48" t="s">
        <v>1029</v>
      </c>
      <c r="GHF48" t="s">
        <v>1029</v>
      </c>
      <c r="GHG48" t="s">
        <v>1029</v>
      </c>
      <c r="GHH48" t="s">
        <v>1029</v>
      </c>
      <c r="GHI48" t="s">
        <v>1029</v>
      </c>
      <c r="GHJ48" t="s">
        <v>1029</v>
      </c>
      <c r="GHK48" t="s">
        <v>1029</v>
      </c>
      <c r="GHL48" t="s">
        <v>1029</v>
      </c>
      <c r="GHM48" t="s">
        <v>1029</v>
      </c>
      <c r="GHN48" t="s">
        <v>1029</v>
      </c>
      <c r="GHO48" t="s">
        <v>1029</v>
      </c>
      <c r="GHP48" t="s">
        <v>1029</v>
      </c>
      <c r="GHQ48" t="s">
        <v>1029</v>
      </c>
      <c r="GHR48" t="s">
        <v>1029</v>
      </c>
      <c r="GHS48" t="s">
        <v>1029</v>
      </c>
      <c r="GHT48" t="s">
        <v>1029</v>
      </c>
      <c r="GHU48" t="s">
        <v>1029</v>
      </c>
      <c r="GHV48" t="s">
        <v>1029</v>
      </c>
      <c r="GHW48" t="s">
        <v>1029</v>
      </c>
      <c r="GHX48" t="s">
        <v>1029</v>
      </c>
      <c r="GHY48" t="s">
        <v>1029</v>
      </c>
      <c r="GHZ48" t="s">
        <v>1029</v>
      </c>
      <c r="GIA48" t="s">
        <v>1029</v>
      </c>
      <c r="GIB48" t="s">
        <v>1029</v>
      </c>
      <c r="GIC48" t="s">
        <v>1029</v>
      </c>
      <c r="GID48" t="s">
        <v>1029</v>
      </c>
      <c r="GIE48" t="s">
        <v>1029</v>
      </c>
      <c r="GIF48" t="s">
        <v>1029</v>
      </c>
      <c r="GIG48" t="s">
        <v>1029</v>
      </c>
      <c r="GIH48" t="s">
        <v>1029</v>
      </c>
      <c r="GII48" t="s">
        <v>1029</v>
      </c>
      <c r="GIJ48" t="s">
        <v>1029</v>
      </c>
      <c r="GIK48" t="s">
        <v>1029</v>
      </c>
      <c r="GIL48" t="s">
        <v>1029</v>
      </c>
      <c r="GIM48" t="s">
        <v>1029</v>
      </c>
      <c r="GIN48" t="s">
        <v>1029</v>
      </c>
      <c r="GIO48" t="s">
        <v>1029</v>
      </c>
      <c r="GIP48" t="s">
        <v>1029</v>
      </c>
      <c r="GIQ48" t="s">
        <v>1029</v>
      </c>
      <c r="GIR48" t="s">
        <v>1029</v>
      </c>
      <c r="GIS48" t="s">
        <v>1029</v>
      </c>
      <c r="GIT48" t="s">
        <v>1029</v>
      </c>
      <c r="GIU48" t="s">
        <v>1029</v>
      </c>
      <c r="GIV48" t="s">
        <v>1029</v>
      </c>
      <c r="GIW48" t="s">
        <v>1029</v>
      </c>
      <c r="GIX48" t="s">
        <v>1029</v>
      </c>
      <c r="GIY48" t="s">
        <v>1029</v>
      </c>
      <c r="GIZ48" t="s">
        <v>1029</v>
      </c>
      <c r="GJA48" t="s">
        <v>1029</v>
      </c>
      <c r="GJB48" t="s">
        <v>1029</v>
      </c>
      <c r="GJC48" t="s">
        <v>1029</v>
      </c>
      <c r="GJD48" t="s">
        <v>1029</v>
      </c>
      <c r="GJE48" t="s">
        <v>1029</v>
      </c>
      <c r="GJF48" t="s">
        <v>1029</v>
      </c>
      <c r="GJG48" t="s">
        <v>1029</v>
      </c>
      <c r="GJH48" t="s">
        <v>1029</v>
      </c>
      <c r="GJI48" t="s">
        <v>1029</v>
      </c>
      <c r="GJJ48" t="s">
        <v>1029</v>
      </c>
      <c r="GJK48" t="s">
        <v>1029</v>
      </c>
      <c r="GJL48" t="s">
        <v>1029</v>
      </c>
      <c r="GJM48" t="s">
        <v>1029</v>
      </c>
      <c r="GJN48" t="s">
        <v>1029</v>
      </c>
      <c r="GJO48" t="s">
        <v>1029</v>
      </c>
      <c r="GJP48" t="s">
        <v>1029</v>
      </c>
      <c r="GJQ48" t="s">
        <v>1029</v>
      </c>
      <c r="GJR48" t="s">
        <v>1029</v>
      </c>
      <c r="GJS48" t="s">
        <v>1029</v>
      </c>
      <c r="GJT48" t="s">
        <v>1029</v>
      </c>
      <c r="GJU48" t="s">
        <v>1029</v>
      </c>
      <c r="GJV48" t="s">
        <v>1029</v>
      </c>
      <c r="GJW48" t="s">
        <v>1029</v>
      </c>
      <c r="GJX48" t="s">
        <v>1029</v>
      </c>
      <c r="GJY48" t="s">
        <v>1029</v>
      </c>
      <c r="GJZ48" t="s">
        <v>1029</v>
      </c>
      <c r="GKA48" t="s">
        <v>1029</v>
      </c>
      <c r="GKB48" t="s">
        <v>1029</v>
      </c>
      <c r="GKC48" t="s">
        <v>1029</v>
      </c>
      <c r="GKD48" t="s">
        <v>1029</v>
      </c>
      <c r="GKE48" t="s">
        <v>1029</v>
      </c>
      <c r="GKF48" t="s">
        <v>1029</v>
      </c>
      <c r="GKG48" t="s">
        <v>1029</v>
      </c>
      <c r="GKH48" t="s">
        <v>1029</v>
      </c>
      <c r="GKI48" t="s">
        <v>1029</v>
      </c>
      <c r="GKJ48" t="s">
        <v>1029</v>
      </c>
      <c r="GKK48" t="s">
        <v>1029</v>
      </c>
      <c r="GKL48" t="s">
        <v>1029</v>
      </c>
      <c r="GKM48" t="s">
        <v>1029</v>
      </c>
      <c r="GKN48" t="s">
        <v>1029</v>
      </c>
      <c r="GKO48" t="s">
        <v>1029</v>
      </c>
      <c r="GKP48" t="s">
        <v>1029</v>
      </c>
      <c r="GKQ48" t="s">
        <v>1029</v>
      </c>
      <c r="GKR48" t="s">
        <v>1029</v>
      </c>
      <c r="GKS48" t="s">
        <v>1029</v>
      </c>
      <c r="GKT48" t="s">
        <v>1029</v>
      </c>
      <c r="GKU48" t="s">
        <v>1029</v>
      </c>
      <c r="GKV48" t="s">
        <v>1029</v>
      </c>
      <c r="GKW48" t="s">
        <v>1029</v>
      </c>
      <c r="GKX48" t="s">
        <v>1029</v>
      </c>
      <c r="GKY48" t="s">
        <v>1029</v>
      </c>
      <c r="GKZ48" t="s">
        <v>1029</v>
      </c>
      <c r="GLA48" t="s">
        <v>1029</v>
      </c>
      <c r="GLB48" t="s">
        <v>1029</v>
      </c>
      <c r="GLC48" t="s">
        <v>1029</v>
      </c>
      <c r="GLD48" t="s">
        <v>1029</v>
      </c>
      <c r="GLE48" t="s">
        <v>1029</v>
      </c>
      <c r="GLF48" t="s">
        <v>1029</v>
      </c>
      <c r="GLG48" t="s">
        <v>1029</v>
      </c>
      <c r="GLH48" t="s">
        <v>1029</v>
      </c>
      <c r="GLI48" t="s">
        <v>1029</v>
      </c>
      <c r="GLJ48" t="s">
        <v>1029</v>
      </c>
      <c r="GLK48" t="s">
        <v>1029</v>
      </c>
      <c r="GLL48" t="s">
        <v>1029</v>
      </c>
      <c r="GLM48" t="s">
        <v>1029</v>
      </c>
      <c r="GLN48" t="s">
        <v>1029</v>
      </c>
      <c r="GLO48" t="s">
        <v>1029</v>
      </c>
      <c r="GLP48" t="s">
        <v>1029</v>
      </c>
      <c r="GLQ48" t="s">
        <v>1029</v>
      </c>
      <c r="GLR48" t="s">
        <v>1029</v>
      </c>
      <c r="GLS48" t="s">
        <v>1029</v>
      </c>
      <c r="GLT48" t="s">
        <v>1029</v>
      </c>
      <c r="GLU48" t="s">
        <v>1029</v>
      </c>
      <c r="GLV48" t="s">
        <v>1029</v>
      </c>
      <c r="GLW48" t="s">
        <v>1029</v>
      </c>
      <c r="GLX48" t="s">
        <v>1029</v>
      </c>
      <c r="GLY48" t="s">
        <v>1029</v>
      </c>
      <c r="GLZ48" t="s">
        <v>1029</v>
      </c>
      <c r="GMA48" t="s">
        <v>1029</v>
      </c>
      <c r="GMB48" t="s">
        <v>1029</v>
      </c>
      <c r="GMC48" t="s">
        <v>1029</v>
      </c>
      <c r="GMD48" t="s">
        <v>1029</v>
      </c>
      <c r="GME48" t="s">
        <v>1029</v>
      </c>
      <c r="GMF48" t="s">
        <v>1029</v>
      </c>
      <c r="GMG48" t="s">
        <v>1029</v>
      </c>
      <c r="GMH48" t="s">
        <v>1029</v>
      </c>
      <c r="GMI48" t="s">
        <v>1029</v>
      </c>
      <c r="GMJ48" t="s">
        <v>1029</v>
      </c>
      <c r="GMK48" t="s">
        <v>1029</v>
      </c>
      <c r="GML48" t="s">
        <v>1029</v>
      </c>
      <c r="GMM48" t="s">
        <v>1029</v>
      </c>
      <c r="GMN48" t="s">
        <v>1029</v>
      </c>
      <c r="GMO48" t="s">
        <v>1029</v>
      </c>
      <c r="GMP48" t="s">
        <v>1029</v>
      </c>
      <c r="GMQ48" t="s">
        <v>1029</v>
      </c>
      <c r="GMR48" t="s">
        <v>1029</v>
      </c>
      <c r="GMS48" t="s">
        <v>1029</v>
      </c>
      <c r="GMT48" t="s">
        <v>1029</v>
      </c>
      <c r="GMU48" t="s">
        <v>1029</v>
      </c>
      <c r="GMV48" t="s">
        <v>1029</v>
      </c>
      <c r="GMW48" t="s">
        <v>1029</v>
      </c>
      <c r="GMX48" t="s">
        <v>1029</v>
      </c>
      <c r="GMY48" t="s">
        <v>1029</v>
      </c>
      <c r="GMZ48" t="s">
        <v>1029</v>
      </c>
      <c r="GNA48" t="s">
        <v>1029</v>
      </c>
      <c r="GNB48" t="s">
        <v>1029</v>
      </c>
      <c r="GNC48" t="s">
        <v>1029</v>
      </c>
      <c r="GND48" t="s">
        <v>1029</v>
      </c>
      <c r="GNE48" t="s">
        <v>1029</v>
      </c>
      <c r="GNF48" t="s">
        <v>1029</v>
      </c>
      <c r="GNG48" t="s">
        <v>1029</v>
      </c>
      <c r="GNH48" t="s">
        <v>1029</v>
      </c>
      <c r="GNI48" t="s">
        <v>1029</v>
      </c>
      <c r="GNJ48" t="s">
        <v>1029</v>
      </c>
      <c r="GNK48" t="s">
        <v>1029</v>
      </c>
      <c r="GNL48" t="s">
        <v>1029</v>
      </c>
      <c r="GNM48" t="s">
        <v>1029</v>
      </c>
      <c r="GNN48" t="s">
        <v>1029</v>
      </c>
      <c r="GNO48" t="s">
        <v>1029</v>
      </c>
      <c r="GNP48" t="s">
        <v>1029</v>
      </c>
      <c r="GNQ48" t="s">
        <v>1029</v>
      </c>
      <c r="GNR48" t="s">
        <v>1029</v>
      </c>
      <c r="GNS48" t="s">
        <v>1029</v>
      </c>
      <c r="GNT48" t="s">
        <v>1029</v>
      </c>
      <c r="GNU48" t="s">
        <v>1029</v>
      </c>
      <c r="GNV48" t="s">
        <v>1029</v>
      </c>
      <c r="GNW48" t="s">
        <v>1029</v>
      </c>
      <c r="GNX48" t="s">
        <v>1029</v>
      </c>
      <c r="GNY48" t="s">
        <v>1029</v>
      </c>
      <c r="GNZ48" t="s">
        <v>1029</v>
      </c>
      <c r="GOA48" t="s">
        <v>1029</v>
      </c>
      <c r="GOB48" t="s">
        <v>1029</v>
      </c>
      <c r="GOC48" t="s">
        <v>1029</v>
      </c>
      <c r="GOD48" t="s">
        <v>1029</v>
      </c>
      <c r="GOE48" t="s">
        <v>1029</v>
      </c>
      <c r="GOF48" t="s">
        <v>1029</v>
      </c>
      <c r="GOG48" t="s">
        <v>1029</v>
      </c>
      <c r="GOH48" t="s">
        <v>1029</v>
      </c>
      <c r="GOI48" t="s">
        <v>1029</v>
      </c>
      <c r="GOJ48" t="s">
        <v>1029</v>
      </c>
      <c r="GOK48" t="s">
        <v>1029</v>
      </c>
      <c r="GOL48" t="s">
        <v>1029</v>
      </c>
      <c r="GOM48" t="s">
        <v>1029</v>
      </c>
      <c r="GON48" t="s">
        <v>1029</v>
      </c>
      <c r="GOO48" t="s">
        <v>1029</v>
      </c>
      <c r="GOP48" t="s">
        <v>1029</v>
      </c>
      <c r="GOQ48" t="s">
        <v>1029</v>
      </c>
      <c r="GOR48" t="s">
        <v>1029</v>
      </c>
      <c r="GOS48" t="s">
        <v>1029</v>
      </c>
      <c r="GOT48" t="s">
        <v>1029</v>
      </c>
      <c r="GOU48" t="s">
        <v>1029</v>
      </c>
      <c r="GOV48" t="s">
        <v>1029</v>
      </c>
      <c r="GOW48" t="s">
        <v>1029</v>
      </c>
      <c r="GOX48" t="s">
        <v>1029</v>
      </c>
      <c r="GOY48" t="s">
        <v>1029</v>
      </c>
      <c r="GOZ48" t="s">
        <v>1029</v>
      </c>
      <c r="GPA48" t="s">
        <v>1029</v>
      </c>
      <c r="GPB48" t="s">
        <v>1029</v>
      </c>
      <c r="GPC48" t="s">
        <v>1029</v>
      </c>
      <c r="GPD48" t="s">
        <v>1029</v>
      </c>
      <c r="GPE48" t="s">
        <v>1029</v>
      </c>
      <c r="GPF48" t="s">
        <v>1029</v>
      </c>
      <c r="GPG48" t="s">
        <v>1029</v>
      </c>
      <c r="GPH48" t="s">
        <v>1029</v>
      </c>
      <c r="GPI48" t="s">
        <v>1029</v>
      </c>
      <c r="GPJ48" t="s">
        <v>1029</v>
      </c>
      <c r="GPK48" t="s">
        <v>1029</v>
      </c>
      <c r="GPL48" t="s">
        <v>1029</v>
      </c>
      <c r="GPM48" t="s">
        <v>1029</v>
      </c>
      <c r="GPN48" t="s">
        <v>1029</v>
      </c>
      <c r="GPO48" t="s">
        <v>1029</v>
      </c>
      <c r="GPP48" t="s">
        <v>1029</v>
      </c>
      <c r="GPQ48" t="s">
        <v>1029</v>
      </c>
      <c r="GPR48" t="s">
        <v>1029</v>
      </c>
      <c r="GPS48" t="s">
        <v>1029</v>
      </c>
      <c r="GPT48" t="s">
        <v>1029</v>
      </c>
      <c r="GPU48" t="s">
        <v>1029</v>
      </c>
      <c r="GPV48" t="s">
        <v>1029</v>
      </c>
      <c r="GPW48" t="s">
        <v>1029</v>
      </c>
      <c r="GPX48" t="s">
        <v>1029</v>
      </c>
      <c r="GPY48" t="s">
        <v>1029</v>
      </c>
      <c r="GPZ48" t="s">
        <v>1029</v>
      </c>
      <c r="GQA48" t="s">
        <v>1029</v>
      </c>
      <c r="GQB48" t="s">
        <v>1029</v>
      </c>
      <c r="GQC48" t="s">
        <v>1029</v>
      </c>
      <c r="GQD48" t="s">
        <v>1029</v>
      </c>
      <c r="GQE48" t="s">
        <v>1029</v>
      </c>
      <c r="GQF48" t="s">
        <v>1029</v>
      </c>
      <c r="GQG48" t="s">
        <v>1029</v>
      </c>
      <c r="GQH48" t="s">
        <v>1029</v>
      </c>
      <c r="GQI48" t="s">
        <v>1029</v>
      </c>
      <c r="GQJ48" t="s">
        <v>1029</v>
      </c>
      <c r="GQK48" t="s">
        <v>1029</v>
      </c>
      <c r="GQL48" t="s">
        <v>1029</v>
      </c>
      <c r="GQM48" t="s">
        <v>1029</v>
      </c>
      <c r="GQN48" t="s">
        <v>1029</v>
      </c>
      <c r="GQO48" t="s">
        <v>1029</v>
      </c>
      <c r="GQP48" t="s">
        <v>1029</v>
      </c>
      <c r="GQQ48" t="s">
        <v>1029</v>
      </c>
      <c r="GQR48" t="s">
        <v>1029</v>
      </c>
      <c r="GQS48" t="s">
        <v>1029</v>
      </c>
      <c r="GQT48" t="s">
        <v>1029</v>
      </c>
      <c r="GQU48" t="s">
        <v>1029</v>
      </c>
      <c r="GQV48" t="s">
        <v>1029</v>
      </c>
      <c r="GQW48" t="s">
        <v>1029</v>
      </c>
      <c r="GQX48" t="s">
        <v>1029</v>
      </c>
      <c r="GQY48" t="s">
        <v>1029</v>
      </c>
      <c r="GQZ48" t="s">
        <v>1029</v>
      </c>
      <c r="GRA48" t="s">
        <v>1029</v>
      </c>
      <c r="GRB48" t="s">
        <v>1029</v>
      </c>
      <c r="GRC48" t="s">
        <v>1029</v>
      </c>
      <c r="GRD48" t="s">
        <v>1029</v>
      </c>
      <c r="GRE48" t="s">
        <v>1029</v>
      </c>
      <c r="GRF48" t="s">
        <v>1029</v>
      </c>
      <c r="GRG48" t="s">
        <v>1029</v>
      </c>
      <c r="GRH48" t="s">
        <v>1029</v>
      </c>
      <c r="GRI48" t="s">
        <v>1029</v>
      </c>
      <c r="GRJ48" t="s">
        <v>1029</v>
      </c>
      <c r="GRK48" t="s">
        <v>1029</v>
      </c>
      <c r="GRL48" t="s">
        <v>1029</v>
      </c>
      <c r="GRM48" t="s">
        <v>1029</v>
      </c>
      <c r="GRN48" t="s">
        <v>1029</v>
      </c>
      <c r="GRO48" t="s">
        <v>1029</v>
      </c>
      <c r="GRP48" t="s">
        <v>1029</v>
      </c>
      <c r="GRQ48" t="s">
        <v>1029</v>
      </c>
      <c r="GRR48" t="s">
        <v>1029</v>
      </c>
      <c r="GRS48" t="s">
        <v>1029</v>
      </c>
      <c r="GRT48" t="s">
        <v>1029</v>
      </c>
      <c r="GRU48" t="s">
        <v>1029</v>
      </c>
      <c r="GRV48" t="s">
        <v>1029</v>
      </c>
      <c r="GRW48" t="s">
        <v>1029</v>
      </c>
      <c r="GRX48" t="s">
        <v>1029</v>
      </c>
      <c r="GRY48" t="s">
        <v>1029</v>
      </c>
      <c r="GRZ48" t="s">
        <v>1029</v>
      </c>
      <c r="GSA48" t="s">
        <v>1029</v>
      </c>
      <c r="GSB48" t="s">
        <v>1029</v>
      </c>
      <c r="GSC48" t="s">
        <v>1029</v>
      </c>
      <c r="GSD48" t="s">
        <v>1029</v>
      </c>
      <c r="GSE48" t="s">
        <v>1029</v>
      </c>
      <c r="GSF48" t="s">
        <v>1029</v>
      </c>
      <c r="GSG48" t="s">
        <v>1029</v>
      </c>
      <c r="GSH48" t="s">
        <v>1029</v>
      </c>
      <c r="GSI48" t="s">
        <v>1029</v>
      </c>
      <c r="GSJ48" t="s">
        <v>1029</v>
      </c>
      <c r="GSK48" t="s">
        <v>1029</v>
      </c>
      <c r="GSL48" t="s">
        <v>1029</v>
      </c>
      <c r="GSM48" t="s">
        <v>1029</v>
      </c>
      <c r="GSN48" t="s">
        <v>1029</v>
      </c>
      <c r="GSO48" t="s">
        <v>1029</v>
      </c>
      <c r="GSP48" t="s">
        <v>1029</v>
      </c>
      <c r="GSQ48" t="s">
        <v>1029</v>
      </c>
      <c r="GSR48" t="s">
        <v>1029</v>
      </c>
      <c r="GSS48" t="s">
        <v>1029</v>
      </c>
      <c r="GST48" t="s">
        <v>1029</v>
      </c>
      <c r="GSU48" t="s">
        <v>1029</v>
      </c>
      <c r="GSV48" t="s">
        <v>1029</v>
      </c>
      <c r="GSW48" t="s">
        <v>1029</v>
      </c>
      <c r="GSX48" t="s">
        <v>1029</v>
      </c>
      <c r="GSY48" t="s">
        <v>1029</v>
      </c>
      <c r="GSZ48" t="s">
        <v>1029</v>
      </c>
      <c r="GTA48" t="s">
        <v>1029</v>
      </c>
      <c r="GTB48" t="s">
        <v>1029</v>
      </c>
      <c r="GTC48" t="s">
        <v>1029</v>
      </c>
      <c r="GTD48" t="s">
        <v>1029</v>
      </c>
      <c r="GTE48" t="s">
        <v>1029</v>
      </c>
      <c r="GTF48" t="s">
        <v>1029</v>
      </c>
      <c r="GTG48" t="s">
        <v>1029</v>
      </c>
      <c r="GTH48" t="s">
        <v>1029</v>
      </c>
      <c r="GTI48" t="s">
        <v>1029</v>
      </c>
      <c r="GTJ48" t="s">
        <v>1029</v>
      </c>
      <c r="GTK48" t="s">
        <v>1029</v>
      </c>
      <c r="GTL48" t="s">
        <v>1029</v>
      </c>
      <c r="GTM48" t="s">
        <v>1029</v>
      </c>
      <c r="GTN48" t="s">
        <v>1029</v>
      </c>
      <c r="GTO48" t="s">
        <v>1029</v>
      </c>
      <c r="GTP48" t="s">
        <v>1029</v>
      </c>
      <c r="GTQ48" t="s">
        <v>1029</v>
      </c>
      <c r="GTR48" t="s">
        <v>1029</v>
      </c>
      <c r="GTS48" t="s">
        <v>1029</v>
      </c>
      <c r="GTT48" t="s">
        <v>1029</v>
      </c>
      <c r="GTU48" t="s">
        <v>1029</v>
      </c>
      <c r="GTV48" t="s">
        <v>1029</v>
      </c>
      <c r="GTW48" t="s">
        <v>1029</v>
      </c>
      <c r="GTX48" t="s">
        <v>1029</v>
      </c>
      <c r="GTY48" t="s">
        <v>1029</v>
      </c>
      <c r="GTZ48" t="s">
        <v>1029</v>
      </c>
      <c r="GUA48" t="s">
        <v>1029</v>
      </c>
      <c r="GUB48" t="s">
        <v>1029</v>
      </c>
      <c r="GUC48" t="s">
        <v>1029</v>
      </c>
      <c r="GUD48" t="s">
        <v>1029</v>
      </c>
      <c r="GUE48" t="s">
        <v>1029</v>
      </c>
      <c r="GUF48" t="s">
        <v>1029</v>
      </c>
      <c r="GUG48" t="s">
        <v>1029</v>
      </c>
      <c r="GUH48" t="s">
        <v>1029</v>
      </c>
      <c r="GUI48" t="s">
        <v>1029</v>
      </c>
      <c r="GUJ48" t="s">
        <v>1029</v>
      </c>
      <c r="GUK48" t="s">
        <v>1029</v>
      </c>
      <c r="GUL48" t="s">
        <v>1029</v>
      </c>
      <c r="GUM48" t="s">
        <v>1029</v>
      </c>
      <c r="GUN48" t="s">
        <v>1029</v>
      </c>
      <c r="GUO48" t="s">
        <v>1029</v>
      </c>
      <c r="GUP48" t="s">
        <v>1029</v>
      </c>
      <c r="GUQ48" t="s">
        <v>1029</v>
      </c>
      <c r="GUR48" t="s">
        <v>1029</v>
      </c>
      <c r="GUS48" t="s">
        <v>1029</v>
      </c>
      <c r="GUT48" t="s">
        <v>1029</v>
      </c>
      <c r="GUU48" t="s">
        <v>1029</v>
      </c>
      <c r="GUV48" t="s">
        <v>1029</v>
      </c>
      <c r="GUW48" t="s">
        <v>1029</v>
      </c>
      <c r="GUX48" t="s">
        <v>1029</v>
      </c>
      <c r="GUY48" t="s">
        <v>1029</v>
      </c>
      <c r="GUZ48" t="s">
        <v>1029</v>
      </c>
      <c r="GVA48" t="s">
        <v>1029</v>
      </c>
      <c r="GVB48" t="s">
        <v>1029</v>
      </c>
      <c r="GVC48" t="s">
        <v>1029</v>
      </c>
      <c r="GVD48" t="s">
        <v>1029</v>
      </c>
      <c r="GVE48" t="s">
        <v>1029</v>
      </c>
      <c r="GVF48" t="s">
        <v>1029</v>
      </c>
      <c r="GVG48" t="s">
        <v>1029</v>
      </c>
      <c r="GVH48" t="s">
        <v>1029</v>
      </c>
      <c r="GVI48" t="s">
        <v>1029</v>
      </c>
      <c r="GVJ48" t="s">
        <v>1029</v>
      </c>
      <c r="GVK48" t="s">
        <v>1029</v>
      </c>
      <c r="GVL48" t="s">
        <v>1029</v>
      </c>
      <c r="GVM48" t="s">
        <v>1029</v>
      </c>
      <c r="GVN48" t="s">
        <v>1029</v>
      </c>
      <c r="GVO48" t="s">
        <v>1029</v>
      </c>
      <c r="GVP48" t="s">
        <v>1029</v>
      </c>
      <c r="GVQ48" t="s">
        <v>1029</v>
      </c>
      <c r="GVR48" t="s">
        <v>1029</v>
      </c>
      <c r="GVS48" t="s">
        <v>1029</v>
      </c>
      <c r="GVT48" t="s">
        <v>1029</v>
      </c>
      <c r="GVU48" t="s">
        <v>1029</v>
      </c>
      <c r="GVV48" t="s">
        <v>1029</v>
      </c>
      <c r="GVW48" t="s">
        <v>1029</v>
      </c>
      <c r="GVX48" t="s">
        <v>1029</v>
      </c>
      <c r="GVY48" t="s">
        <v>1029</v>
      </c>
      <c r="GVZ48" t="s">
        <v>1029</v>
      </c>
      <c r="GWA48" t="s">
        <v>1029</v>
      </c>
      <c r="GWB48" t="s">
        <v>1029</v>
      </c>
      <c r="GWC48" t="s">
        <v>1029</v>
      </c>
      <c r="GWD48" t="s">
        <v>1029</v>
      </c>
      <c r="GWE48" t="s">
        <v>1029</v>
      </c>
      <c r="GWF48" t="s">
        <v>1029</v>
      </c>
      <c r="GWG48" t="s">
        <v>1029</v>
      </c>
      <c r="GWH48" t="s">
        <v>1029</v>
      </c>
      <c r="GWI48" t="s">
        <v>1029</v>
      </c>
      <c r="GWJ48" t="s">
        <v>1029</v>
      </c>
      <c r="GWK48" t="s">
        <v>1029</v>
      </c>
      <c r="GWL48" t="s">
        <v>1029</v>
      </c>
      <c r="GWM48" t="s">
        <v>1029</v>
      </c>
      <c r="GWN48" t="s">
        <v>1029</v>
      </c>
      <c r="GWO48" t="s">
        <v>1029</v>
      </c>
      <c r="GWP48" t="s">
        <v>1029</v>
      </c>
      <c r="GWQ48" t="s">
        <v>1029</v>
      </c>
      <c r="GWR48" t="s">
        <v>1029</v>
      </c>
      <c r="GWS48" t="s">
        <v>1029</v>
      </c>
      <c r="GWT48" t="s">
        <v>1029</v>
      </c>
      <c r="GWU48" t="s">
        <v>1029</v>
      </c>
      <c r="GWV48" t="s">
        <v>1029</v>
      </c>
      <c r="GWW48" t="s">
        <v>1029</v>
      </c>
      <c r="GWX48" t="s">
        <v>1029</v>
      </c>
      <c r="GWY48" t="s">
        <v>1029</v>
      </c>
      <c r="GWZ48" t="s">
        <v>1029</v>
      </c>
      <c r="GXA48" t="s">
        <v>1029</v>
      </c>
      <c r="GXB48" t="s">
        <v>1029</v>
      </c>
      <c r="GXC48" t="s">
        <v>1029</v>
      </c>
      <c r="GXD48" t="s">
        <v>1029</v>
      </c>
      <c r="GXE48" t="s">
        <v>1029</v>
      </c>
      <c r="GXF48" t="s">
        <v>1029</v>
      </c>
      <c r="GXG48" t="s">
        <v>1029</v>
      </c>
      <c r="GXH48" t="s">
        <v>1029</v>
      </c>
      <c r="GXI48" t="s">
        <v>1029</v>
      </c>
      <c r="GXJ48" t="s">
        <v>1029</v>
      </c>
      <c r="GXK48" t="s">
        <v>1029</v>
      </c>
      <c r="GXL48" t="s">
        <v>1029</v>
      </c>
      <c r="GXM48" t="s">
        <v>1029</v>
      </c>
      <c r="GXN48" t="s">
        <v>1029</v>
      </c>
      <c r="GXO48" t="s">
        <v>1029</v>
      </c>
      <c r="GXP48" t="s">
        <v>1029</v>
      </c>
      <c r="GXQ48" t="s">
        <v>1029</v>
      </c>
      <c r="GXR48" t="s">
        <v>1029</v>
      </c>
      <c r="GXS48" t="s">
        <v>1029</v>
      </c>
      <c r="GXT48" t="s">
        <v>1029</v>
      </c>
      <c r="GXU48" t="s">
        <v>1029</v>
      </c>
      <c r="GXV48" t="s">
        <v>1029</v>
      </c>
      <c r="GXW48" t="s">
        <v>1029</v>
      </c>
      <c r="GXX48" t="s">
        <v>1029</v>
      </c>
      <c r="GXY48" t="s">
        <v>1029</v>
      </c>
      <c r="GXZ48" t="s">
        <v>1029</v>
      </c>
      <c r="GYA48" t="s">
        <v>1029</v>
      </c>
      <c r="GYB48" t="s">
        <v>1029</v>
      </c>
      <c r="GYC48" t="s">
        <v>1029</v>
      </c>
      <c r="GYD48" t="s">
        <v>1029</v>
      </c>
      <c r="GYE48" t="s">
        <v>1029</v>
      </c>
      <c r="GYF48" t="s">
        <v>1029</v>
      </c>
      <c r="GYG48" t="s">
        <v>1029</v>
      </c>
      <c r="GYH48" t="s">
        <v>1029</v>
      </c>
      <c r="GYI48" t="s">
        <v>1029</v>
      </c>
      <c r="GYJ48" t="s">
        <v>1029</v>
      </c>
      <c r="GYK48" t="s">
        <v>1029</v>
      </c>
      <c r="GYL48" t="s">
        <v>1029</v>
      </c>
      <c r="GYM48" t="s">
        <v>1029</v>
      </c>
      <c r="GYN48" t="s">
        <v>1029</v>
      </c>
      <c r="GYO48" t="s">
        <v>1029</v>
      </c>
      <c r="GYP48" t="s">
        <v>1029</v>
      </c>
      <c r="GYQ48" t="s">
        <v>1029</v>
      </c>
      <c r="GYR48" t="s">
        <v>1029</v>
      </c>
      <c r="GYS48" t="s">
        <v>1029</v>
      </c>
      <c r="GYT48" t="s">
        <v>1029</v>
      </c>
      <c r="GYU48" t="s">
        <v>1029</v>
      </c>
      <c r="GYV48" t="s">
        <v>1029</v>
      </c>
      <c r="GYW48" t="s">
        <v>1029</v>
      </c>
      <c r="GYX48" t="s">
        <v>1029</v>
      </c>
      <c r="GYY48" t="s">
        <v>1029</v>
      </c>
      <c r="GYZ48" t="s">
        <v>1029</v>
      </c>
      <c r="GZA48" t="s">
        <v>1029</v>
      </c>
      <c r="GZB48" t="s">
        <v>1029</v>
      </c>
      <c r="GZC48" t="s">
        <v>1029</v>
      </c>
      <c r="GZD48" t="s">
        <v>1029</v>
      </c>
      <c r="GZE48" t="s">
        <v>1029</v>
      </c>
      <c r="GZF48" t="s">
        <v>1029</v>
      </c>
      <c r="GZG48" t="s">
        <v>1029</v>
      </c>
      <c r="GZH48" t="s">
        <v>1029</v>
      </c>
      <c r="GZI48" t="s">
        <v>1029</v>
      </c>
      <c r="GZJ48" t="s">
        <v>1029</v>
      </c>
      <c r="GZK48" t="s">
        <v>1029</v>
      </c>
      <c r="GZL48" t="s">
        <v>1029</v>
      </c>
      <c r="GZM48" t="s">
        <v>1029</v>
      </c>
      <c r="GZN48" t="s">
        <v>1029</v>
      </c>
      <c r="GZO48" t="s">
        <v>1029</v>
      </c>
      <c r="GZP48" t="s">
        <v>1029</v>
      </c>
      <c r="GZQ48" t="s">
        <v>1029</v>
      </c>
      <c r="GZR48" t="s">
        <v>1029</v>
      </c>
      <c r="GZS48" t="s">
        <v>1029</v>
      </c>
      <c r="GZT48" t="s">
        <v>1029</v>
      </c>
      <c r="GZU48" t="s">
        <v>1029</v>
      </c>
      <c r="GZV48" t="s">
        <v>1029</v>
      </c>
      <c r="GZW48" t="s">
        <v>1029</v>
      </c>
      <c r="GZX48" t="s">
        <v>1029</v>
      </c>
      <c r="GZY48" t="s">
        <v>1029</v>
      </c>
      <c r="GZZ48" t="s">
        <v>1029</v>
      </c>
      <c r="HAA48" t="s">
        <v>1029</v>
      </c>
      <c r="HAB48" t="s">
        <v>1029</v>
      </c>
      <c r="HAC48" t="s">
        <v>1029</v>
      </c>
      <c r="HAD48" t="s">
        <v>1029</v>
      </c>
      <c r="HAE48" t="s">
        <v>1029</v>
      </c>
      <c r="HAF48" t="s">
        <v>1029</v>
      </c>
      <c r="HAG48" t="s">
        <v>1029</v>
      </c>
      <c r="HAH48" t="s">
        <v>1029</v>
      </c>
      <c r="HAI48" t="s">
        <v>1029</v>
      </c>
      <c r="HAJ48" t="s">
        <v>1029</v>
      </c>
      <c r="HAK48" t="s">
        <v>1029</v>
      </c>
      <c r="HAL48" t="s">
        <v>1029</v>
      </c>
      <c r="HAM48" t="s">
        <v>1029</v>
      </c>
      <c r="HAN48" t="s">
        <v>1029</v>
      </c>
      <c r="HAO48" t="s">
        <v>1029</v>
      </c>
      <c r="HAP48" t="s">
        <v>1029</v>
      </c>
      <c r="HAQ48" t="s">
        <v>1029</v>
      </c>
      <c r="HAR48" t="s">
        <v>1029</v>
      </c>
      <c r="HAS48" t="s">
        <v>1029</v>
      </c>
      <c r="HAT48" t="s">
        <v>1029</v>
      </c>
      <c r="HAU48" t="s">
        <v>1029</v>
      </c>
      <c r="HAV48" t="s">
        <v>1029</v>
      </c>
      <c r="HAW48" t="s">
        <v>1029</v>
      </c>
      <c r="HAX48" t="s">
        <v>1029</v>
      </c>
      <c r="HAY48" t="s">
        <v>1029</v>
      </c>
      <c r="HAZ48" t="s">
        <v>1029</v>
      </c>
      <c r="HBA48" t="s">
        <v>1029</v>
      </c>
      <c r="HBB48" t="s">
        <v>1029</v>
      </c>
      <c r="HBC48" t="s">
        <v>1029</v>
      </c>
      <c r="HBD48" t="s">
        <v>1029</v>
      </c>
      <c r="HBE48" t="s">
        <v>1029</v>
      </c>
      <c r="HBF48" t="s">
        <v>1029</v>
      </c>
      <c r="HBG48" t="s">
        <v>1029</v>
      </c>
      <c r="HBH48" t="s">
        <v>1029</v>
      </c>
      <c r="HBI48" t="s">
        <v>1029</v>
      </c>
      <c r="HBJ48" t="s">
        <v>1029</v>
      </c>
      <c r="HBK48" t="s">
        <v>1029</v>
      </c>
      <c r="HBL48" t="s">
        <v>1029</v>
      </c>
      <c r="HBM48" t="s">
        <v>1029</v>
      </c>
      <c r="HBN48" t="s">
        <v>1029</v>
      </c>
      <c r="HBO48" t="s">
        <v>1029</v>
      </c>
      <c r="HBP48" t="s">
        <v>1029</v>
      </c>
      <c r="HBQ48" t="s">
        <v>1029</v>
      </c>
      <c r="HBR48" t="s">
        <v>1029</v>
      </c>
      <c r="HBS48" t="s">
        <v>1029</v>
      </c>
      <c r="HBT48" t="s">
        <v>1029</v>
      </c>
      <c r="HBU48" t="s">
        <v>1029</v>
      </c>
      <c r="HBV48" t="s">
        <v>1029</v>
      </c>
      <c r="HBW48" t="s">
        <v>1029</v>
      </c>
      <c r="HBX48" t="s">
        <v>1029</v>
      </c>
      <c r="HBY48" t="s">
        <v>1029</v>
      </c>
      <c r="HBZ48" t="s">
        <v>1029</v>
      </c>
      <c r="HCA48" t="s">
        <v>1029</v>
      </c>
      <c r="HCB48" t="s">
        <v>1029</v>
      </c>
      <c r="HCC48" t="s">
        <v>1029</v>
      </c>
      <c r="HCD48" t="s">
        <v>1029</v>
      </c>
      <c r="HCE48" t="s">
        <v>1029</v>
      </c>
      <c r="HCF48" t="s">
        <v>1029</v>
      </c>
      <c r="HCG48" t="s">
        <v>1029</v>
      </c>
      <c r="HCH48" t="s">
        <v>1029</v>
      </c>
      <c r="HCI48" t="s">
        <v>1029</v>
      </c>
      <c r="HCJ48" t="s">
        <v>1029</v>
      </c>
      <c r="HCK48" t="s">
        <v>1029</v>
      </c>
      <c r="HCL48" t="s">
        <v>1029</v>
      </c>
      <c r="HCM48" t="s">
        <v>1029</v>
      </c>
      <c r="HCN48" t="s">
        <v>1029</v>
      </c>
      <c r="HCO48" t="s">
        <v>1029</v>
      </c>
      <c r="HCP48" t="s">
        <v>1029</v>
      </c>
      <c r="HCQ48" t="s">
        <v>1029</v>
      </c>
      <c r="HCR48" t="s">
        <v>1029</v>
      </c>
      <c r="HCS48" t="s">
        <v>1029</v>
      </c>
      <c r="HCT48" t="s">
        <v>1029</v>
      </c>
      <c r="HCU48" t="s">
        <v>1029</v>
      </c>
      <c r="HCV48" t="s">
        <v>1029</v>
      </c>
      <c r="HCW48" t="s">
        <v>1029</v>
      </c>
      <c r="HCX48" t="s">
        <v>1029</v>
      </c>
      <c r="HCY48" t="s">
        <v>1029</v>
      </c>
      <c r="HCZ48" t="s">
        <v>1029</v>
      </c>
      <c r="HDA48" t="s">
        <v>1029</v>
      </c>
      <c r="HDB48" t="s">
        <v>1029</v>
      </c>
      <c r="HDC48" t="s">
        <v>1029</v>
      </c>
      <c r="HDD48" t="s">
        <v>1029</v>
      </c>
      <c r="HDE48" t="s">
        <v>1029</v>
      </c>
      <c r="HDF48" t="s">
        <v>1029</v>
      </c>
      <c r="HDG48" t="s">
        <v>1029</v>
      </c>
      <c r="HDH48" t="s">
        <v>1029</v>
      </c>
      <c r="HDI48" t="s">
        <v>1029</v>
      </c>
      <c r="HDJ48" t="s">
        <v>1029</v>
      </c>
      <c r="HDK48" t="s">
        <v>1029</v>
      </c>
      <c r="HDL48" t="s">
        <v>1029</v>
      </c>
      <c r="HDM48" t="s">
        <v>1029</v>
      </c>
      <c r="HDN48" t="s">
        <v>1029</v>
      </c>
      <c r="HDO48" t="s">
        <v>1029</v>
      </c>
      <c r="HDP48" t="s">
        <v>1029</v>
      </c>
      <c r="HDQ48" t="s">
        <v>1029</v>
      </c>
      <c r="HDR48" t="s">
        <v>1029</v>
      </c>
      <c r="HDS48" t="s">
        <v>1029</v>
      </c>
      <c r="HDT48" t="s">
        <v>1029</v>
      </c>
      <c r="HDU48" t="s">
        <v>1029</v>
      </c>
      <c r="HDV48" t="s">
        <v>1029</v>
      </c>
      <c r="HDW48" t="s">
        <v>1029</v>
      </c>
      <c r="HDX48" t="s">
        <v>1029</v>
      </c>
      <c r="HDY48" t="s">
        <v>1029</v>
      </c>
      <c r="HDZ48" t="s">
        <v>1029</v>
      </c>
      <c r="HEA48" t="s">
        <v>1029</v>
      </c>
      <c r="HEB48" t="s">
        <v>1029</v>
      </c>
      <c r="HEC48" t="s">
        <v>1029</v>
      </c>
      <c r="HED48" t="s">
        <v>1029</v>
      </c>
      <c r="HEE48" t="s">
        <v>1029</v>
      </c>
      <c r="HEF48" t="s">
        <v>1029</v>
      </c>
      <c r="HEG48" t="s">
        <v>1029</v>
      </c>
      <c r="HEH48" t="s">
        <v>1029</v>
      </c>
      <c r="HEI48" t="s">
        <v>1029</v>
      </c>
      <c r="HEJ48" t="s">
        <v>1029</v>
      </c>
      <c r="HEK48" t="s">
        <v>1029</v>
      </c>
      <c r="HEL48" t="s">
        <v>1029</v>
      </c>
      <c r="HEM48" t="s">
        <v>1029</v>
      </c>
      <c r="HEN48" t="s">
        <v>1029</v>
      </c>
      <c r="HEO48" t="s">
        <v>1029</v>
      </c>
      <c r="HEP48" t="s">
        <v>1029</v>
      </c>
      <c r="HEQ48" t="s">
        <v>1029</v>
      </c>
      <c r="HER48" t="s">
        <v>1029</v>
      </c>
      <c r="HES48" t="s">
        <v>1029</v>
      </c>
      <c r="HET48" t="s">
        <v>1029</v>
      </c>
      <c r="HEU48" t="s">
        <v>1029</v>
      </c>
      <c r="HEV48" t="s">
        <v>1029</v>
      </c>
      <c r="HEW48" t="s">
        <v>1029</v>
      </c>
      <c r="HEX48" t="s">
        <v>1029</v>
      </c>
      <c r="HEY48" t="s">
        <v>1029</v>
      </c>
      <c r="HEZ48" t="s">
        <v>1029</v>
      </c>
      <c r="HFA48" t="s">
        <v>1029</v>
      </c>
      <c r="HFB48" t="s">
        <v>1029</v>
      </c>
      <c r="HFC48" t="s">
        <v>1029</v>
      </c>
      <c r="HFD48" t="s">
        <v>1029</v>
      </c>
      <c r="HFE48" t="s">
        <v>1029</v>
      </c>
      <c r="HFF48" t="s">
        <v>1029</v>
      </c>
      <c r="HFG48" t="s">
        <v>1029</v>
      </c>
      <c r="HFH48" t="s">
        <v>1029</v>
      </c>
      <c r="HFI48" t="s">
        <v>1029</v>
      </c>
      <c r="HFJ48" t="s">
        <v>1029</v>
      </c>
      <c r="HFK48" t="s">
        <v>1029</v>
      </c>
      <c r="HFL48" t="s">
        <v>1029</v>
      </c>
      <c r="HFM48" t="s">
        <v>1029</v>
      </c>
      <c r="HFN48" t="s">
        <v>1029</v>
      </c>
      <c r="HFO48" t="s">
        <v>1029</v>
      </c>
      <c r="HFP48" t="s">
        <v>1029</v>
      </c>
      <c r="HFQ48" t="s">
        <v>1029</v>
      </c>
      <c r="HFR48" t="s">
        <v>1029</v>
      </c>
      <c r="HFS48" t="s">
        <v>1029</v>
      </c>
      <c r="HFT48" t="s">
        <v>1029</v>
      </c>
      <c r="HFU48" t="s">
        <v>1029</v>
      </c>
      <c r="HFV48" t="s">
        <v>1029</v>
      </c>
      <c r="HFW48" t="s">
        <v>1029</v>
      </c>
      <c r="HFX48" t="s">
        <v>1029</v>
      </c>
      <c r="HFY48" t="s">
        <v>1029</v>
      </c>
      <c r="HFZ48" t="s">
        <v>1029</v>
      </c>
      <c r="HGA48" t="s">
        <v>1029</v>
      </c>
      <c r="HGB48" t="s">
        <v>1029</v>
      </c>
      <c r="HGC48" t="s">
        <v>1029</v>
      </c>
      <c r="HGD48" t="s">
        <v>1029</v>
      </c>
      <c r="HGE48" t="s">
        <v>1029</v>
      </c>
      <c r="HGF48" t="s">
        <v>1029</v>
      </c>
      <c r="HGG48" t="s">
        <v>1029</v>
      </c>
      <c r="HGH48" t="s">
        <v>1029</v>
      </c>
      <c r="HGI48" t="s">
        <v>1029</v>
      </c>
      <c r="HGJ48" t="s">
        <v>1029</v>
      </c>
      <c r="HGK48" t="s">
        <v>1029</v>
      </c>
      <c r="HGL48" t="s">
        <v>1029</v>
      </c>
      <c r="HGM48" t="s">
        <v>1029</v>
      </c>
      <c r="HGN48" t="s">
        <v>1029</v>
      </c>
      <c r="HGO48" t="s">
        <v>1029</v>
      </c>
      <c r="HGP48" t="s">
        <v>1029</v>
      </c>
      <c r="HGQ48" t="s">
        <v>1029</v>
      </c>
      <c r="HGR48" t="s">
        <v>1029</v>
      </c>
      <c r="HGS48" t="s">
        <v>1029</v>
      </c>
      <c r="HGT48" t="s">
        <v>1029</v>
      </c>
      <c r="HGU48" t="s">
        <v>1029</v>
      </c>
      <c r="HGV48" t="s">
        <v>1029</v>
      </c>
      <c r="HGW48" t="s">
        <v>1029</v>
      </c>
      <c r="HGX48" t="s">
        <v>1029</v>
      </c>
      <c r="HGY48" t="s">
        <v>1029</v>
      </c>
      <c r="HGZ48" t="s">
        <v>1029</v>
      </c>
      <c r="HHA48" t="s">
        <v>1029</v>
      </c>
      <c r="HHB48" t="s">
        <v>1029</v>
      </c>
      <c r="HHC48" t="s">
        <v>1029</v>
      </c>
      <c r="HHD48" t="s">
        <v>1029</v>
      </c>
      <c r="HHE48" t="s">
        <v>1029</v>
      </c>
      <c r="HHF48" t="s">
        <v>1029</v>
      </c>
      <c r="HHG48" t="s">
        <v>1029</v>
      </c>
      <c r="HHH48" t="s">
        <v>1029</v>
      </c>
      <c r="HHI48" t="s">
        <v>1029</v>
      </c>
      <c r="HHJ48" t="s">
        <v>1029</v>
      </c>
      <c r="HHK48" t="s">
        <v>1029</v>
      </c>
      <c r="HHL48" t="s">
        <v>1029</v>
      </c>
      <c r="HHM48" t="s">
        <v>1029</v>
      </c>
      <c r="HHN48" t="s">
        <v>1029</v>
      </c>
      <c r="HHO48" t="s">
        <v>1029</v>
      </c>
      <c r="HHP48" t="s">
        <v>1029</v>
      </c>
      <c r="HHQ48" t="s">
        <v>1029</v>
      </c>
      <c r="HHR48" t="s">
        <v>1029</v>
      </c>
      <c r="HHS48" t="s">
        <v>1029</v>
      </c>
      <c r="HHT48" t="s">
        <v>1029</v>
      </c>
      <c r="HHU48" t="s">
        <v>1029</v>
      </c>
      <c r="HHV48" t="s">
        <v>1029</v>
      </c>
      <c r="HHW48" t="s">
        <v>1029</v>
      </c>
      <c r="HHX48" t="s">
        <v>1029</v>
      </c>
      <c r="HHY48" t="s">
        <v>1029</v>
      </c>
      <c r="HHZ48" t="s">
        <v>1029</v>
      </c>
      <c r="HIA48" t="s">
        <v>1029</v>
      </c>
      <c r="HIB48" t="s">
        <v>1029</v>
      </c>
      <c r="HIC48" t="s">
        <v>1029</v>
      </c>
      <c r="HID48" t="s">
        <v>1029</v>
      </c>
      <c r="HIE48" t="s">
        <v>1029</v>
      </c>
      <c r="HIF48" t="s">
        <v>1029</v>
      </c>
      <c r="HIG48" t="s">
        <v>1029</v>
      </c>
      <c r="HIH48" t="s">
        <v>1029</v>
      </c>
      <c r="HII48" t="s">
        <v>1029</v>
      </c>
      <c r="HIJ48" t="s">
        <v>1029</v>
      </c>
      <c r="HIK48" t="s">
        <v>1029</v>
      </c>
      <c r="HIL48" t="s">
        <v>1029</v>
      </c>
      <c r="HIM48" t="s">
        <v>1029</v>
      </c>
      <c r="HIN48" t="s">
        <v>1029</v>
      </c>
      <c r="HIO48" t="s">
        <v>1029</v>
      </c>
      <c r="HIP48" t="s">
        <v>1029</v>
      </c>
      <c r="HIQ48" t="s">
        <v>1029</v>
      </c>
      <c r="HIR48" t="s">
        <v>1029</v>
      </c>
      <c r="HIS48" t="s">
        <v>1029</v>
      </c>
      <c r="HIT48" t="s">
        <v>1029</v>
      </c>
      <c r="HIU48" t="s">
        <v>1029</v>
      </c>
      <c r="HIV48" t="s">
        <v>1029</v>
      </c>
      <c r="HIW48" t="s">
        <v>1029</v>
      </c>
      <c r="HIX48" t="s">
        <v>1029</v>
      </c>
      <c r="HIY48" t="s">
        <v>1029</v>
      </c>
      <c r="HIZ48" t="s">
        <v>1029</v>
      </c>
      <c r="HJA48" t="s">
        <v>1029</v>
      </c>
      <c r="HJB48" t="s">
        <v>1029</v>
      </c>
      <c r="HJC48" t="s">
        <v>1029</v>
      </c>
      <c r="HJD48" t="s">
        <v>1029</v>
      </c>
      <c r="HJE48" t="s">
        <v>1029</v>
      </c>
      <c r="HJF48" t="s">
        <v>1029</v>
      </c>
      <c r="HJG48" t="s">
        <v>1029</v>
      </c>
      <c r="HJH48" t="s">
        <v>1029</v>
      </c>
      <c r="HJI48" t="s">
        <v>1029</v>
      </c>
      <c r="HJJ48" t="s">
        <v>1029</v>
      </c>
      <c r="HJK48" t="s">
        <v>1029</v>
      </c>
      <c r="HJL48" t="s">
        <v>1029</v>
      </c>
      <c r="HJM48" t="s">
        <v>1029</v>
      </c>
      <c r="HJN48" t="s">
        <v>1029</v>
      </c>
      <c r="HJO48" t="s">
        <v>1029</v>
      </c>
      <c r="HJP48" t="s">
        <v>1029</v>
      </c>
      <c r="HJQ48" t="s">
        <v>1029</v>
      </c>
      <c r="HJR48" t="s">
        <v>1029</v>
      </c>
      <c r="HJS48" t="s">
        <v>1029</v>
      </c>
      <c r="HJT48" t="s">
        <v>1029</v>
      </c>
      <c r="HJU48" t="s">
        <v>1029</v>
      </c>
      <c r="HJV48" t="s">
        <v>1029</v>
      </c>
      <c r="HJW48" t="s">
        <v>1029</v>
      </c>
      <c r="HJX48" t="s">
        <v>1029</v>
      </c>
      <c r="HJY48" t="s">
        <v>1029</v>
      </c>
      <c r="HJZ48" t="s">
        <v>1029</v>
      </c>
      <c r="HKA48" t="s">
        <v>1029</v>
      </c>
      <c r="HKB48" t="s">
        <v>1029</v>
      </c>
      <c r="HKC48" t="s">
        <v>1029</v>
      </c>
      <c r="HKD48" t="s">
        <v>1029</v>
      </c>
      <c r="HKE48" t="s">
        <v>1029</v>
      </c>
      <c r="HKF48" t="s">
        <v>1029</v>
      </c>
      <c r="HKG48" t="s">
        <v>1029</v>
      </c>
      <c r="HKH48" t="s">
        <v>1029</v>
      </c>
      <c r="HKI48" t="s">
        <v>1029</v>
      </c>
      <c r="HKJ48" t="s">
        <v>1029</v>
      </c>
      <c r="HKK48" t="s">
        <v>1029</v>
      </c>
      <c r="HKL48" t="s">
        <v>1029</v>
      </c>
      <c r="HKM48" t="s">
        <v>1029</v>
      </c>
      <c r="HKN48" t="s">
        <v>1029</v>
      </c>
      <c r="HKO48" t="s">
        <v>1029</v>
      </c>
      <c r="HKP48" t="s">
        <v>1029</v>
      </c>
      <c r="HKQ48" t="s">
        <v>1029</v>
      </c>
      <c r="HKR48" t="s">
        <v>1029</v>
      </c>
      <c r="HKS48" t="s">
        <v>1029</v>
      </c>
      <c r="HKT48" t="s">
        <v>1029</v>
      </c>
      <c r="HKU48" t="s">
        <v>1029</v>
      </c>
      <c r="HKV48" t="s">
        <v>1029</v>
      </c>
      <c r="HKW48" t="s">
        <v>1029</v>
      </c>
      <c r="HKX48" t="s">
        <v>1029</v>
      </c>
      <c r="HKY48" t="s">
        <v>1029</v>
      </c>
      <c r="HKZ48" t="s">
        <v>1029</v>
      </c>
      <c r="HLA48" t="s">
        <v>1029</v>
      </c>
      <c r="HLB48" t="s">
        <v>1029</v>
      </c>
      <c r="HLC48" t="s">
        <v>1029</v>
      </c>
      <c r="HLD48" t="s">
        <v>1029</v>
      </c>
      <c r="HLE48" t="s">
        <v>1029</v>
      </c>
      <c r="HLF48" t="s">
        <v>1029</v>
      </c>
      <c r="HLG48" t="s">
        <v>1029</v>
      </c>
      <c r="HLH48" t="s">
        <v>1029</v>
      </c>
      <c r="HLI48" t="s">
        <v>1029</v>
      </c>
      <c r="HLJ48" t="s">
        <v>1029</v>
      </c>
      <c r="HLK48" t="s">
        <v>1029</v>
      </c>
      <c r="HLL48" t="s">
        <v>1029</v>
      </c>
      <c r="HLM48" t="s">
        <v>1029</v>
      </c>
      <c r="HLN48" t="s">
        <v>1029</v>
      </c>
      <c r="HLO48" t="s">
        <v>1029</v>
      </c>
      <c r="HLP48" t="s">
        <v>1029</v>
      </c>
      <c r="HLQ48" t="s">
        <v>1029</v>
      </c>
      <c r="HLR48" t="s">
        <v>1029</v>
      </c>
      <c r="HLS48" t="s">
        <v>1029</v>
      </c>
      <c r="HLT48" t="s">
        <v>1029</v>
      </c>
      <c r="HLU48" t="s">
        <v>1029</v>
      </c>
      <c r="HLV48" t="s">
        <v>1029</v>
      </c>
      <c r="HLW48" t="s">
        <v>1029</v>
      </c>
      <c r="HLX48" t="s">
        <v>1029</v>
      </c>
      <c r="HLY48" t="s">
        <v>1029</v>
      </c>
      <c r="HLZ48" t="s">
        <v>1029</v>
      </c>
      <c r="HMA48" t="s">
        <v>1029</v>
      </c>
      <c r="HMB48" t="s">
        <v>1029</v>
      </c>
      <c r="HMC48" t="s">
        <v>1029</v>
      </c>
      <c r="HMD48" t="s">
        <v>1029</v>
      </c>
      <c r="HME48" t="s">
        <v>1029</v>
      </c>
      <c r="HMF48" t="s">
        <v>1029</v>
      </c>
      <c r="HMG48" t="s">
        <v>1029</v>
      </c>
      <c r="HMH48" t="s">
        <v>1029</v>
      </c>
      <c r="HMI48" t="s">
        <v>1029</v>
      </c>
      <c r="HMJ48" t="s">
        <v>1029</v>
      </c>
      <c r="HMK48" t="s">
        <v>1029</v>
      </c>
      <c r="HML48" t="s">
        <v>1029</v>
      </c>
      <c r="HMM48" t="s">
        <v>1029</v>
      </c>
      <c r="HMN48" t="s">
        <v>1029</v>
      </c>
      <c r="HMO48" t="s">
        <v>1029</v>
      </c>
      <c r="HMP48" t="s">
        <v>1029</v>
      </c>
      <c r="HMQ48" t="s">
        <v>1029</v>
      </c>
      <c r="HMR48" t="s">
        <v>1029</v>
      </c>
      <c r="HMS48" t="s">
        <v>1029</v>
      </c>
      <c r="HMT48" t="s">
        <v>1029</v>
      </c>
      <c r="HMU48" t="s">
        <v>1029</v>
      </c>
      <c r="HMV48" t="s">
        <v>1029</v>
      </c>
      <c r="HMW48" t="s">
        <v>1029</v>
      </c>
      <c r="HMX48" t="s">
        <v>1029</v>
      </c>
      <c r="HMY48" t="s">
        <v>1029</v>
      </c>
      <c r="HMZ48" t="s">
        <v>1029</v>
      </c>
      <c r="HNA48" t="s">
        <v>1029</v>
      </c>
      <c r="HNB48" t="s">
        <v>1029</v>
      </c>
      <c r="HNC48" t="s">
        <v>1029</v>
      </c>
      <c r="HND48" t="s">
        <v>1029</v>
      </c>
      <c r="HNE48" t="s">
        <v>1029</v>
      </c>
      <c r="HNF48" t="s">
        <v>1029</v>
      </c>
      <c r="HNG48" t="s">
        <v>1029</v>
      </c>
      <c r="HNH48" t="s">
        <v>1029</v>
      </c>
      <c r="HNI48" t="s">
        <v>1029</v>
      </c>
      <c r="HNJ48" t="s">
        <v>1029</v>
      </c>
      <c r="HNK48" t="s">
        <v>1029</v>
      </c>
      <c r="HNL48" t="s">
        <v>1029</v>
      </c>
      <c r="HNM48" t="s">
        <v>1029</v>
      </c>
      <c r="HNN48" t="s">
        <v>1029</v>
      </c>
      <c r="HNO48" t="s">
        <v>1029</v>
      </c>
      <c r="HNP48" t="s">
        <v>1029</v>
      </c>
      <c r="HNQ48" t="s">
        <v>1029</v>
      </c>
      <c r="HNR48" t="s">
        <v>1029</v>
      </c>
      <c r="HNS48" t="s">
        <v>1029</v>
      </c>
      <c r="HNT48" t="s">
        <v>1029</v>
      </c>
      <c r="HNU48" t="s">
        <v>1029</v>
      </c>
      <c r="HNV48" t="s">
        <v>1029</v>
      </c>
      <c r="HNW48" t="s">
        <v>1029</v>
      </c>
      <c r="HNX48" t="s">
        <v>1029</v>
      </c>
      <c r="HNY48" t="s">
        <v>1029</v>
      </c>
      <c r="HNZ48" t="s">
        <v>1029</v>
      </c>
      <c r="HOA48" t="s">
        <v>1029</v>
      </c>
      <c r="HOB48" t="s">
        <v>1029</v>
      </c>
      <c r="HOC48" t="s">
        <v>1029</v>
      </c>
      <c r="HOD48" t="s">
        <v>1029</v>
      </c>
      <c r="HOE48" t="s">
        <v>1029</v>
      </c>
      <c r="HOF48" t="s">
        <v>1029</v>
      </c>
      <c r="HOG48" t="s">
        <v>1029</v>
      </c>
      <c r="HOH48" t="s">
        <v>1029</v>
      </c>
      <c r="HOI48" t="s">
        <v>1029</v>
      </c>
      <c r="HOJ48" t="s">
        <v>1029</v>
      </c>
      <c r="HOK48" t="s">
        <v>1029</v>
      </c>
      <c r="HOL48" t="s">
        <v>1029</v>
      </c>
      <c r="HOM48" t="s">
        <v>1029</v>
      </c>
      <c r="HON48" t="s">
        <v>1029</v>
      </c>
      <c r="HOO48" t="s">
        <v>1029</v>
      </c>
      <c r="HOP48" t="s">
        <v>1029</v>
      </c>
      <c r="HOQ48" t="s">
        <v>1029</v>
      </c>
      <c r="HOR48" t="s">
        <v>1029</v>
      </c>
      <c r="HOS48" t="s">
        <v>1029</v>
      </c>
      <c r="HOT48" t="s">
        <v>1029</v>
      </c>
      <c r="HOU48" t="s">
        <v>1029</v>
      </c>
      <c r="HOV48" t="s">
        <v>1029</v>
      </c>
      <c r="HOW48" t="s">
        <v>1029</v>
      </c>
      <c r="HOX48" t="s">
        <v>1029</v>
      </c>
      <c r="HOY48" t="s">
        <v>1029</v>
      </c>
      <c r="HOZ48" t="s">
        <v>1029</v>
      </c>
      <c r="HPA48" t="s">
        <v>1029</v>
      </c>
      <c r="HPB48" t="s">
        <v>1029</v>
      </c>
      <c r="HPC48" t="s">
        <v>1029</v>
      </c>
      <c r="HPD48" t="s">
        <v>1029</v>
      </c>
      <c r="HPE48" t="s">
        <v>1029</v>
      </c>
      <c r="HPF48" t="s">
        <v>1029</v>
      </c>
      <c r="HPG48" t="s">
        <v>1029</v>
      </c>
      <c r="HPH48" t="s">
        <v>1029</v>
      </c>
      <c r="HPI48" t="s">
        <v>1029</v>
      </c>
      <c r="HPJ48" t="s">
        <v>1029</v>
      </c>
      <c r="HPK48" t="s">
        <v>1029</v>
      </c>
      <c r="HPL48" t="s">
        <v>1029</v>
      </c>
      <c r="HPM48" t="s">
        <v>1029</v>
      </c>
      <c r="HPN48" t="s">
        <v>1029</v>
      </c>
      <c r="HPO48" t="s">
        <v>1029</v>
      </c>
      <c r="HPP48" t="s">
        <v>1029</v>
      </c>
      <c r="HPQ48" t="s">
        <v>1029</v>
      </c>
      <c r="HPR48" t="s">
        <v>1029</v>
      </c>
      <c r="HPS48" t="s">
        <v>1029</v>
      </c>
      <c r="HPT48" t="s">
        <v>1029</v>
      </c>
      <c r="HPU48" t="s">
        <v>1029</v>
      </c>
      <c r="HPV48" t="s">
        <v>1029</v>
      </c>
      <c r="HPW48" t="s">
        <v>1029</v>
      </c>
      <c r="HPX48" t="s">
        <v>1029</v>
      </c>
      <c r="HPY48" t="s">
        <v>1029</v>
      </c>
      <c r="HPZ48" t="s">
        <v>1029</v>
      </c>
      <c r="HQA48" t="s">
        <v>1029</v>
      </c>
      <c r="HQB48" t="s">
        <v>1029</v>
      </c>
      <c r="HQC48" t="s">
        <v>1029</v>
      </c>
      <c r="HQD48" t="s">
        <v>1029</v>
      </c>
      <c r="HQE48" t="s">
        <v>1029</v>
      </c>
      <c r="HQF48" t="s">
        <v>1029</v>
      </c>
      <c r="HQG48" t="s">
        <v>1029</v>
      </c>
      <c r="HQH48" t="s">
        <v>1029</v>
      </c>
      <c r="HQI48" t="s">
        <v>1029</v>
      </c>
      <c r="HQJ48" t="s">
        <v>1029</v>
      </c>
      <c r="HQK48" t="s">
        <v>1029</v>
      </c>
      <c r="HQL48" t="s">
        <v>1029</v>
      </c>
      <c r="HQM48" t="s">
        <v>1029</v>
      </c>
      <c r="HQN48" t="s">
        <v>1029</v>
      </c>
      <c r="HQO48" t="s">
        <v>1029</v>
      </c>
      <c r="HQP48" t="s">
        <v>1029</v>
      </c>
      <c r="HQQ48" t="s">
        <v>1029</v>
      </c>
      <c r="HQR48" t="s">
        <v>1029</v>
      </c>
      <c r="HQS48" t="s">
        <v>1029</v>
      </c>
      <c r="HQT48" t="s">
        <v>1029</v>
      </c>
      <c r="HQU48" t="s">
        <v>1029</v>
      </c>
      <c r="HQV48" t="s">
        <v>1029</v>
      </c>
      <c r="HQW48" t="s">
        <v>1029</v>
      </c>
      <c r="HQX48" t="s">
        <v>1029</v>
      </c>
      <c r="HQY48" t="s">
        <v>1029</v>
      </c>
      <c r="HQZ48" t="s">
        <v>1029</v>
      </c>
      <c r="HRA48" t="s">
        <v>1029</v>
      </c>
      <c r="HRB48" t="s">
        <v>1029</v>
      </c>
      <c r="HRC48" t="s">
        <v>1029</v>
      </c>
      <c r="HRD48" t="s">
        <v>1029</v>
      </c>
      <c r="HRE48" t="s">
        <v>1029</v>
      </c>
      <c r="HRF48" t="s">
        <v>1029</v>
      </c>
      <c r="HRG48" t="s">
        <v>1029</v>
      </c>
      <c r="HRH48" t="s">
        <v>1029</v>
      </c>
      <c r="HRI48" t="s">
        <v>1029</v>
      </c>
      <c r="HRJ48" t="s">
        <v>1029</v>
      </c>
      <c r="HRK48" t="s">
        <v>1029</v>
      </c>
      <c r="HRL48" t="s">
        <v>1029</v>
      </c>
      <c r="HRM48" t="s">
        <v>1029</v>
      </c>
      <c r="HRN48" t="s">
        <v>1029</v>
      </c>
      <c r="HRO48" t="s">
        <v>1029</v>
      </c>
      <c r="HRP48" t="s">
        <v>1029</v>
      </c>
      <c r="HRQ48" t="s">
        <v>1029</v>
      </c>
      <c r="HRR48" t="s">
        <v>1029</v>
      </c>
      <c r="HRS48" t="s">
        <v>1029</v>
      </c>
      <c r="HRT48" t="s">
        <v>1029</v>
      </c>
      <c r="HRU48" t="s">
        <v>1029</v>
      </c>
      <c r="HRV48" t="s">
        <v>1029</v>
      </c>
      <c r="HRW48" t="s">
        <v>1029</v>
      </c>
      <c r="HRX48" t="s">
        <v>1029</v>
      </c>
      <c r="HRY48" t="s">
        <v>1029</v>
      </c>
      <c r="HRZ48" t="s">
        <v>1029</v>
      </c>
      <c r="HSA48" t="s">
        <v>1029</v>
      </c>
      <c r="HSB48" t="s">
        <v>1029</v>
      </c>
      <c r="HSC48" t="s">
        <v>1029</v>
      </c>
      <c r="HSD48" t="s">
        <v>1029</v>
      </c>
      <c r="HSE48" t="s">
        <v>1029</v>
      </c>
      <c r="HSF48" t="s">
        <v>1029</v>
      </c>
      <c r="HSG48" t="s">
        <v>1029</v>
      </c>
      <c r="HSH48" t="s">
        <v>1029</v>
      </c>
      <c r="HSI48" t="s">
        <v>1029</v>
      </c>
      <c r="HSJ48" t="s">
        <v>1029</v>
      </c>
      <c r="HSK48" t="s">
        <v>1029</v>
      </c>
      <c r="HSL48" t="s">
        <v>1029</v>
      </c>
      <c r="HSM48" t="s">
        <v>1029</v>
      </c>
      <c r="HSN48" t="s">
        <v>1029</v>
      </c>
      <c r="HSO48" t="s">
        <v>1029</v>
      </c>
      <c r="HSP48" t="s">
        <v>1029</v>
      </c>
      <c r="HSQ48" t="s">
        <v>1029</v>
      </c>
      <c r="HSR48" t="s">
        <v>1029</v>
      </c>
      <c r="HSS48" t="s">
        <v>1029</v>
      </c>
      <c r="HST48" t="s">
        <v>1029</v>
      </c>
      <c r="HSU48" t="s">
        <v>1029</v>
      </c>
      <c r="HSV48" t="s">
        <v>1029</v>
      </c>
      <c r="HSW48" t="s">
        <v>1029</v>
      </c>
      <c r="HSX48" t="s">
        <v>1029</v>
      </c>
      <c r="HSY48" t="s">
        <v>1029</v>
      </c>
      <c r="HSZ48" t="s">
        <v>1029</v>
      </c>
      <c r="HTA48" t="s">
        <v>1029</v>
      </c>
      <c r="HTB48" t="s">
        <v>1029</v>
      </c>
      <c r="HTC48" t="s">
        <v>1029</v>
      </c>
      <c r="HTD48" t="s">
        <v>1029</v>
      </c>
      <c r="HTE48" t="s">
        <v>1029</v>
      </c>
      <c r="HTF48" t="s">
        <v>1029</v>
      </c>
      <c r="HTG48" t="s">
        <v>1029</v>
      </c>
      <c r="HTH48" t="s">
        <v>1029</v>
      </c>
      <c r="HTI48" t="s">
        <v>1029</v>
      </c>
      <c r="HTJ48" t="s">
        <v>1029</v>
      </c>
      <c r="HTK48" t="s">
        <v>1029</v>
      </c>
      <c r="HTL48" t="s">
        <v>1029</v>
      </c>
      <c r="HTM48" t="s">
        <v>1029</v>
      </c>
      <c r="HTN48" t="s">
        <v>1029</v>
      </c>
      <c r="HTO48" t="s">
        <v>1029</v>
      </c>
      <c r="HTP48" t="s">
        <v>1029</v>
      </c>
      <c r="HTQ48" t="s">
        <v>1029</v>
      </c>
      <c r="HTR48" t="s">
        <v>1029</v>
      </c>
      <c r="HTS48" t="s">
        <v>1029</v>
      </c>
      <c r="HTT48" t="s">
        <v>1029</v>
      </c>
      <c r="HTU48" t="s">
        <v>1029</v>
      </c>
      <c r="HTV48" t="s">
        <v>1029</v>
      </c>
      <c r="HTW48" t="s">
        <v>1029</v>
      </c>
      <c r="HTX48" t="s">
        <v>1029</v>
      </c>
      <c r="HTY48" t="s">
        <v>1029</v>
      </c>
      <c r="HTZ48" t="s">
        <v>1029</v>
      </c>
      <c r="HUA48" t="s">
        <v>1029</v>
      </c>
      <c r="HUB48" t="s">
        <v>1029</v>
      </c>
      <c r="HUC48" t="s">
        <v>1029</v>
      </c>
      <c r="HUD48" t="s">
        <v>1029</v>
      </c>
      <c r="HUE48" t="s">
        <v>1029</v>
      </c>
      <c r="HUF48" t="s">
        <v>1029</v>
      </c>
      <c r="HUG48" t="s">
        <v>1029</v>
      </c>
      <c r="HUH48" t="s">
        <v>1029</v>
      </c>
      <c r="HUI48" t="s">
        <v>1029</v>
      </c>
      <c r="HUJ48" t="s">
        <v>1029</v>
      </c>
      <c r="HUK48" t="s">
        <v>1029</v>
      </c>
      <c r="HUL48" t="s">
        <v>1029</v>
      </c>
      <c r="HUM48" t="s">
        <v>1029</v>
      </c>
      <c r="HUN48" t="s">
        <v>1029</v>
      </c>
      <c r="HUO48" t="s">
        <v>1029</v>
      </c>
      <c r="HUP48" t="s">
        <v>1029</v>
      </c>
      <c r="HUQ48" t="s">
        <v>1029</v>
      </c>
      <c r="HUR48" t="s">
        <v>1029</v>
      </c>
      <c r="HUS48" t="s">
        <v>1029</v>
      </c>
      <c r="HUT48" t="s">
        <v>1029</v>
      </c>
      <c r="HUU48" t="s">
        <v>1029</v>
      </c>
      <c r="HUV48" t="s">
        <v>1029</v>
      </c>
      <c r="HUW48" t="s">
        <v>1029</v>
      </c>
      <c r="HUX48" t="s">
        <v>1029</v>
      </c>
      <c r="HUY48" t="s">
        <v>1029</v>
      </c>
      <c r="HUZ48" t="s">
        <v>1029</v>
      </c>
      <c r="HVA48" t="s">
        <v>1029</v>
      </c>
      <c r="HVB48" t="s">
        <v>1029</v>
      </c>
      <c r="HVC48" t="s">
        <v>1029</v>
      </c>
      <c r="HVD48" t="s">
        <v>1029</v>
      </c>
      <c r="HVE48" t="s">
        <v>1029</v>
      </c>
      <c r="HVF48" t="s">
        <v>1029</v>
      </c>
      <c r="HVG48" t="s">
        <v>1029</v>
      </c>
      <c r="HVH48" t="s">
        <v>1029</v>
      </c>
      <c r="HVI48" t="s">
        <v>1029</v>
      </c>
      <c r="HVJ48" t="s">
        <v>1029</v>
      </c>
      <c r="HVK48" t="s">
        <v>1029</v>
      </c>
      <c r="HVL48" t="s">
        <v>1029</v>
      </c>
      <c r="HVM48" t="s">
        <v>1029</v>
      </c>
      <c r="HVN48" t="s">
        <v>1029</v>
      </c>
      <c r="HVO48" t="s">
        <v>1029</v>
      </c>
      <c r="HVP48" t="s">
        <v>1029</v>
      </c>
      <c r="HVQ48" t="s">
        <v>1029</v>
      </c>
      <c r="HVR48" t="s">
        <v>1029</v>
      </c>
      <c r="HVS48" t="s">
        <v>1029</v>
      </c>
      <c r="HVT48" t="s">
        <v>1029</v>
      </c>
      <c r="HVU48" t="s">
        <v>1029</v>
      </c>
      <c r="HVV48" t="s">
        <v>1029</v>
      </c>
      <c r="HVW48" t="s">
        <v>1029</v>
      </c>
      <c r="HVX48" t="s">
        <v>1029</v>
      </c>
      <c r="HVY48" t="s">
        <v>1029</v>
      </c>
      <c r="HVZ48" t="s">
        <v>1029</v>
      </c>
      <c r="HWA48" t="s">
        <v>1029</v>
      </c>
      <c r="HWB48" t="s">
        <v>1029</v>
      </c>
      <c r="HWC48" t="s">
        <v>1029</v>
      </c>
      <c r="HWD48" t="s">
        <v>1029</v>
      </c>
      <c r="HWE48" t="s">
        <v>1029</v>
      </c>
      <c r="HWF48" t="s">
        <v>1029</v>
      </c>
      <c r="HWG48" t="s">
        <v>1029</v>
      </c>
      <c r="HWH48" t="s">
        <v>1029</v>
      </c>
      <c r="HWI48" t="s">
        <v>1029</v>
      </c>
      <c r="HWJ48" t="s">
        <v>1029</v>
      </c>
      <c r="HWK48" t="s">
        <v>1029</v>
      </c>
      <c r="HWL48" t="s">
        <v>1029</v>
      </c>
      <c r="HWM48" t="s">
        <v>1029</v>
      </c>
      <c r="HWN48" t="s">
        <v>1029</v>
      </c>
      <c r="HWO48" t="s">
        <v>1029</v>
      </c>
      <c r="HWP48" t="s">
        <v>1029</v>
      </c>
      <c r="HWQ48" t="s">
        <v>1029</v>
      </c>
      <c r="HWR48" t="s">
        <v>1029</v>
      </c>
      <c r="HWS48" t="s">
        <v>1029</v>
      </c>
      <c r="HWT48" t="s">
        <v>1029</v>
      </c>
      <c r="HWU48" t="s">
        <v>1029</v>
      </c>
      <c r="HWV48" t="s">
        <v>1029</v>
      </c>
      <c r="HWW48" t="s">
        <v>1029</v>
      </c>
      <c r="HWX48" t="s">
        <v>1029</v>
      </c>
      <c r="HWY48" t="s">
        <v>1029</v>
      </c>
      <c r="HWZ48" t="s">
        <v>1029</v>
      </c>
      <c r="HXA48" t="s">
        <v>1029</v>
      </c>
      <c r="HXB48" t="s">
        <v>1029</v>
      </c>
      <c r="HXC48" t="s">
        <v>1029</v>
      </c>
      <c r="HXD48" t="s">
        <v>1029</v>
      </c>
      <c r="HXE48" t="s">
        <v>1029</v>
      </c>
      <c r="HXF48" t="s">
        <v>1029</v>
      </c>
      <c r="HXG48" t="s">
        <v>1029</v>
      </c>
      <c r="HXH48" t="s">
        <v>1029</v>
      </c>
      <c r="HXI48" t="s">
        <v>1029</v>
      </c>
      <c r="HXJ48" t="s">
        <v>1029</v>
      </c>
      <c r="HXK48" t="s">
        <v>1029</v>
      </c>
      <c r="HXL48" t="s">
        <v>1029</v>
      </c>
      <c r="HXM48" t="s">
        <v>1029</v>
      </c>
      <c r="HXN48" t="s">
        <v>1029</v>
      </c>
      <c r="HXO48" t="s">
        <v>1029</v>
      </c>
      <c r="HXP48" t="s">
        <v>1029</v>
      </c>
      <c r="HXQ48" t="s">
        <v>1029</v>
      </c>
      <c r="HXR48" t="s">
        <v>1029</v>
      </c>
      <c r="HXS48" t="s">
        <v>1029</v>
      </c>
      <c r="HXT48" t="s">
        <v>1029</v>
      </c>
      <c r="HXU48" t="s">
        <v>1029</v>
      </c>
      <c r="HXV48" t="s">
        <v>1029</v>
      </c>
      <c r="HXW48" t="s">
        <v>1029</v>
      </c>
      <c r="HXX48" t="s">
        <v>1029</v>
      </c>
      <c r="HXY48" t="s">
        <v>1029</v>
      </c>
      <c r="HXZ48" t="s">
        <v>1029</v>
      </c>
      <c r="HYA48" t="s">
        <v>1029</v>
      </c>
      <c r="HYB48" t="s">
        <v>1029</v>
      </c>
      <c r="HYC48" t="s">
        <v>1029</v>
      </c>
      <c r="HYD48" t="s">
        <v>1029</v>
      </c>
      <c r="HYE48" t="s">
        <v>1029</v>
      </c>
      <c r="HYF48" t="s">
        <v>1029</v>
      </c>
      <c r="HYG48" t="s">
        <v>1029</v>
      </c>
      <c r="HYH48" t="s">
        <v>1029</v>
      </c>
      <c r="HYI48" t="s">
        <v>1029</v>
      </c>
      <c r="HYJ48" t="s">
        <v>1029</v>
      </c>
      <c r="HYK48" t="s">
        <v>1029</v>
      </c>
      <c r="HYL48" t="s">
        <v>1029</v>
      </c>
      <c r="HYM48" t="s">
        <v>1029</v>
      </c>
      <c r="HYN48" t="s">
        <v>1029</v>
      </c>
      <c r="HYO48" t="s">
        <v>1029</v>
      </c>
      <c r="HYP48" t="s">
        <v>1029</v>
      </c>
      <c r="HYQ48" t="s">
        <v>1029</v>
      </c>
      <c r="HYR48" t="s">
        <v>1029</v>
      </c>
      <c r="HYS48" t="s">
        <v>1029</v>
      </c>
      <c r="HYT48" t="s">
        <v>1029</v>
      </c>
      <c r="HYU48" t="s">
        <v>1029</v>
      </c>
      <c r="HYV48" t="s">
        <v>1029</v>
      </c>
      <c r="HYW48" t="s">
        <v>1029</v>
      </c>
      <c r="HYX48" t="s">
        <v>1029</v>
      </c>
      <c r="HYY48" t="s">
        <v>1029</v>
      </c>
      <c r="HYZ48" t="s">
        <v>1029</v>
      </c>
      <c r="HZA48" t="s">
        <v>1029</v>
      </c>
      <c r="HZB48" t="s">
        <v>1029</v>
      </c>
      <c r="HZC48" t="s">
        <v>1029</v>
      </c>
      <c r="HZD48" t="s">
        <v>1029</v>
      </c>
      <c r="HZE48" t="s">
        <v>1029</v>
      </c>
      <c r="HZF48" t="s">
        <v>1029</v>
      </c>
      <c r="HZG48" t="s">
        <v>1029</v>
      </c>
      <c r="HZH48" t="s">
        <v>1029</v>
      </c>
      <c r="HZI48" t="s">
        <v>1029</v>
      </c>
      <c r="HZJ48" t="s">
        <v>1029</v>
      </c>
      <c r="HZK48" t="s">
        <v>1029</v>
      </c>
      <c r="HZL48" t="s">
        <v>1029</v>
      </c>
      <c r="HZM48" t="s">
        <v>1029</v>
      </c>
      <c r="HZN48" t="s">
        <v>1029</v>
      </c>
      <c r="HZO48" t="s">
        <v>1029</v>
      </c>
      <c r="HZP48" t="s">
        <v>1029</v>
      </c>
      <c r="HZQ48" t="s">
        <v>1029</v>
      </c>
      <c r="HZR48" t="s">
        <v>1029</v>
      </c>
      <c r="HZS48" t="s">
        <v>1029</v>
      </c>
      <c r="HZT48" t="s">
        <v>1029</v>
      </c>
      <c r="HZU48" t="s">
        <v>1029</v>
      </c>
      <c r="HZV48" t="s">
        <v>1029</v>
      </c>
      <c r="HZW48" t="s">
        <v>1029</v>
      </c>
      <c r="HZX48" t="s">
        <v>1029</v>
      </c>
      <c r="HZY48" t="s">
        <v>1029</v>
      </c>
      <c r="HZZ48" t="s">
        <v>1029</v>
      </c>
      <c r="IAA48" t="s">
        <v>1029</v>
      </c>
      <c r="IAB48" t="s">
        <v>1029</v>
      </c>
      <c r="IAC48" t="s">
        <v>1029</v>
      </c>
      <c r="IAD48" t="s">
        <v>1029</v>
      </c>
      <c r="IAE48" t="s">
        <v>1029</v>
      </c>
      <c r="IAF48" t="s">
        <v>1029</v>
      </c>
      <c r="IAG48" t="s">
        <v>1029</v>
      </c>
      <c r="IAH48" t="s">
        <v>1029</v>
      </c>
      <c r="IAI48" t="s">
        <v>1029</v>
      </c>
      <c r="IAJ48" t="s">
        <v>1029</v>
      </c>
      <c r="IAK48" t="s">
        <v>1029</v>
      </c>
      <c r="IAL48" t="s">
        <v>1029</v>
      </c>
      <c r="IAM48" t="s">
        <v>1029</v>
      </c>
      <c r="IAN48" t="s">
        <v>1029</v>
      </c>
      <c r="IAO48" t="s">
        <v>1029</v>
      </c>
      <c r="IAP48" t="s">
        <v>1029</v>
      </c>
      <c r="IAQ48" t="s">
        <v>1029</v>
      </c>
      <c r="IAR48" t="s">
        <v>1029</v>
      </c>
      <c r="IAS48" t="s">
        <v>1029</v>
      </c>
      <c r="IAT48" t="s">
        <v>1029</v>
      </c>
      <c r="IAU48" t="s">
        <v>1029</v>
      </c>
      <c r="IAV48" t="s">
        <v>1029</v>
      </c>
      <c r="IAW48" t="s">
        <v>1029</v>
      </c>
      <c r="IAX48" t="s">
        <v>1029</v>
      </c>
      <c r="IAY48" t="s">
        <v>1029</v>
      </c>
      <c r="IAZ48" t="s">
        <v>1029</v>
      </c>
      <c r="IBA48" t="s">
        <v>1029</v>
      </c>
      <c r="IBB48" t="s">
        <v>1029</v>
      </c>
      <c r="IBC48" t="s">
        <v>1029</v>
      </c>
      <c r="IBD48" t="s">
        <v>1029</v>
      </c>
      <c r="IBE48" t="s">
        <v>1029</v>
      </c>
      <c r="IBF48" t="s">
        <v>1029</v>
      </c>
      <c r="IBG48" t="s">
        <v>1029</v>
      </c>
      <c r="IBH48" t="s">
        <v>1029</v>
      </c>
      <c r="IBI48" t="s">
        <v>1029</v>
      </c>
      <c r="IBJ48" t="s">
        <v>1029</v>
      </c>
      <c r="IBK48" t="s">
        <v>1029</v>
      </c>
      <c r="IBL48" t="s">
        <v>1029</v>
      </c>
      <c r="IBM48" t="s">
        <v>1029</v>
      </c>
      <c r="IBN48" t="s">
        <v>1029</v>
      </c>
      <c r="IBO48" t="s">
        <v>1029</v>
      </c>
      <c r="IBP48" t="s">
        <v>1029</v>
      </c>
      <c r="IBQ48" t="s">
        <v>1029</v>
      </c>
      <c r="IBR48" t="s">
        <v>1029</v>
      </c>
      <c r="IBS48" t="s">
        <v>1029</v>
      </c>
      <c r="IBT48" t="s">
        <v>1029</v>
      </c>
      <c r="IBU48" t="s">
        <v>1029</v>
      </c>
      <c r="IBV48" t="s">
        <v>1029</v>
      </c>
      <c r="IBW48" t="s">
        <v>1029</v>
      </c>
      <c r="IBX48" t="s">
        <v>1029</v>
      </c>
      <c r="IBY48" t="s">
        <v>1029</v>
      </c>
      <c r="IBZ48" t="s">
        <v>1029</v>
      </c>
      <c r="ICA48" t="s">
        <v>1029</v>
      </c>
      <c r="ICB48" t="s">
        <v>1029</v>
      </c>
      <c r="ICC48" t="s">
        <v>1029</v>
      </c>
      <c r="ICD48" t="s">
        <v>1029</v>
      </c>
      <c r="ICE48" t="s">
        <v>1029</v>
      </c>
      <c r="ICF48" t="s">
        <v>1029</v>
      </c>
      <c r="ICG48" t="s">
        <v>1029</v>
      </c>
      <c r="ICH48" t="s">
        <v>1029</v>
      </c>
      <c r="ICI48" t="s">
        <v>1029</v>
      </c>
      <c r="ICJ48" t="s">
        <v>1029</v>
      </c>
      <c r="ICK48" t="s">
        <v>1029</v>
      </c>
      <c r="ICL48" t="s">
        <v>1029</v>
      </c>
      <c r="ICM48" t="s">
        <v>1029</v>
      </c>
      <c r="ICN48" t="s">
        <v>1029</v>
      </c>
      <c r="ICO48" t="s">
        <v>1029</v>
      </c>
      <c r="ICP48" t="s">
        <v>1029</v>
      </c>
      <c r="ICQ48" t="s">
        <v>1029</v>
      </c>
      <c r="ICR48" t="s">
        <v>1029</v>
      </c>
      <c r="ICS48" t="s">
        <v>1029</v>
      </c>
      <c r="ICT48" t="s">
        <v>1029</v>
      </c>
      <c r="ICU48" t="s">
        <v>1029</v>
      </c>
      <c r="ICV48" t="s">
        <v>1029</v>
      </c>
      <c r="ICW48" t="s">
        <v>1029</v>
      </c>
      <c r="ICX48" t="s">
        <v>1029</v>
      </c>
      <c r="ICY48" t="s">
        <v>1029</v>
      </c>
      <c r="ICZ48" t="s">
        <v>1029</v>
      </c>
      <c r="IDA48" t="s">
        <v>1029</v>
      </c>
      <c r="IDB48" t="s">
        <v>1029</v>
      </c>
      <c r="IDC48" t="s">
        <v>1029</v>
      </c>
      <c r="IDD48" t="s">
        <v>1029</v>
      </c>
      <c r="IDE48" t="s">
        <v>1029</v>
      </c>
      <c r="IDF48" t="s">
        <v>1029</v>
      </c>
      <c r="IDG48" t="s">
        <v>1029</v>
      </c>
      <c r="IDH48" t="s">
        <v>1029</v>
      </c>
      <c r="IDI48" t="s">
        <v>1029</v>
      </c>
      <c r="IDJ48" t="s">
        <v>1029</v>
      </c>
      <c r="IDK48" t="s">
        <v>1029</v>
      </c>
      <c r="IDL48" t="s">
        <v>1029</v>
      </c>
      <c r="IDM48" t="s">
        <v>1029</v>
      </c>
      <c r="IDN48" t="s">
        <v>1029</v>
      </c>
      <c r="IDO48" t="s">
        <v>1029</v>
      </c>
      <c r="IDP48" t="s">
        <v>1029</v>
      </c>
      <c r="IDQ48" t="s">
        <v>1029</v>
      </c>
      <c r="IDR48" t="s">
        <v>1029</v>
      </c>
      <c r="IDS48" t="s">
        <v>1029</v>
      </c>
      <c r="IDT48" t="s">
        <v>1029</v>
      </c>
      <c r="IDU48" t="s">
        <v>1029</v>
      </c>
      <c r="IDV48" t="s">
        <v>1029</v>
      </c>
      <c r="IDW48" t="s">
        <v>1029</v>
      </c>
      <c r="IDX48" t="s">
        <v>1029</v>
      </c>
      <c r="IDY48" t="s">
        <v>1029</v>
      </c>
      <c r="IDZ48" t="s">
        <v>1029</v>
      </c>
      <c r="IEA48" t="s">
        <v>1029</v>
      </c>
      <c r="IEB48" t="s">
        <v>1029</v>
      </c>
      <c r="IEC48" t="s">
        <v>1029</v>
      </c>
      <c r="IED48" t="s">
        <v>1029</v>
      </c>
      <c r="IEE48" t="s">
        <v>1029</v>
      </c>
      <c r="IEF48" t="s">
        <v>1029</v>
      </c>
      <c r="IEG48" t="s">
        <v>1029</v>
      </c>
      <c r="IEH48" t="s">
        <v>1029</v>
      </c>
      <c r="IEI48" t="s">
        <v>1029</v>
      </c>
      <c r="IEJ48" t="s">
        <v>1029</v>
      </c>
      <c r="IEK48" t="s">
        <v>1029</v>
      </c>
      <c r="IEL48" t="s">
        <v>1029</v>
      </c>
      <c r="IEM48" t="s">
        <v>1029</v>
      </c>
      <c r="IEN48" t="s">
        <v>1029</v>
      </c>
      <c r="IEO48" t="s">
        <v>1029</v>
      </c>
      <c r="IEP48" t="s">
        <v>1029</v>
      </c>
      <c r="IEQ48" t="s">
        <v>1029</v>
      </c>
      <c r="IER48" t="s">
        <v>1029</v>
      </c>
      <c r="IES48" t="s">
        <v>1029</v>
      </c>
      <c r="IET48" t="s">
        <v>1029</v>
      </c>
      <c r="IEU48" t="s">
        <v>1029</v>
      </c>
      <c r="IEV48" t="s">
        <v>1029</v>
      </c>
      <c r="IEW48" t="s">
        <v>1029</v>
      </c>
      <c r="IEX48" t="s">
        <v>1029</v>
      </c>
      <c r="IEY48" t="s">
        <v>1029</v>
      </c>
      <c r="IEZ48" t="s">
        <v>1029</v>
      </c>
      <c r="IFA48" t="s">
        <v>1029</v>
      </c>
      <c r="IFB48" t="s">
        <v>1029</v>
      </c>
      <c r="IFC48" t="s">
        <v>1029</v>
      </c>
      <c r="IFD48" t="s">
        <v>1029</v>
      </c>
      <c r="IFE48" t="s">
        <v>1029</v>
      </c>
      <c r="IFF48" t="s">
        <v>1029</v>
      </c>
      <c r="IFG48" t="s">
        <v>1029</v>
      </c>
      <c r="IFH48" t="s">
        <v>1029</v>
      </c>
      <c r="IFI48" t="s">
        <v>1029</v>
      </c>
      <c r="IFJ48" t="s">
        <v>1029</v>
      </c>
      <c r="IFK48" t="s">
        <v>1029</v>
      </c>
      <c r="IFL48" t="s">
        <v>1029</v>
      </c>
      <c r="IFM48" t="s">
        <v>1029</v>
      </c>
      <c r="IFN48" t="s">
        <v>1029</v>
      </c>
      <c r="IFO48" t="s">
        <v>1029</v>
      </c>
      <c r="IFP48" t="s">
        <v>1029</v>
      </c>
      <c r="IFQ48" t="s">
        <v>1029</v>
      </c>
      <c r="IFR48" t="s">
        <v>1029</v>
      </c>
      <c r="IFS48" t="s">
        <v>1029</v>
      </c>
      <c r="IFT48" t="s">
        <v>1029</v>
      </c>
      <c r="IFU48" t="s">
        <v>1029</v>
      </c>
      <c r="IFV48" t="s">
        <v>1029</v>
      </c>
      <c r="IFW48" t="s">
        <v>1029</v>
      </c>
      <c r="IFX48" t="s">
        <v>1029</v>
      </c>
      <c r="IFY48" t="s">
        <v>1029</v>
      </c>
      <c r="IFZ48" t="s">
        <v>1029</v>
      </c>
      <c r="IGA48" t="s">
        <v>1029</v>
      </c>
      <c r="IGB48" t="s">
        <v>1029</v>
      </c>
      <c r="IGC48" t="s">
        <v>1029</v>
      </c>
      <c r="IGD48" t="s">
        <v>1029</v>
      </c>
      <c r="IGE48" t="s">
        <v>1029</v>
      </c>
      <c r="IGF48" t="s">
        <v>1029</v>
      </c>
      <c r="IGG48" t="s">
        <v>1029</v>
      </c>
      <c r="IGH48" t="s">
        <v>1029</v>
      </c>
      <c r="IGI48" t="s">
        <v>1029</v>
      </c>
      <c r="IGJ48" t="s">
        <v>1029</v>
      </c>
      <c r="IGK48" t="s">
        <v>1029</v>
      </c>
      <c r="IGL48" t="s">
        <v>1029</v>
      </c>
      <c r="IGM48" t="s">
        <v>1029</v>
      </c>
      <c r="IGN48" t="s">
        <v>1029</v>
      </c>
      <c r="IGO48" t="s">
        <v>1029</v>
      </c>
      <c r="IGP48" t="s">
        <v>1029</v>
      </c>
      <c r="IGQ48" t="s">
        <v>1029</v>
      </c>
      <c r="IGR48" t="s">
        <v>1029</v>
      </c>
      <c r="IGS48" t="s">
        <v>1029</v>
      </c>
      <c r="IGT48" t="s">
        <v>1029</v>
      </c>
      <c r="IGU48" t="s">
        <v>1029</v>
      </c>
      <c r="IGV48" t="s">
        <v>1029</v>
      </c>
      <c r="IGW48" t="s">
        <v>1029</v>
      </c>
      <c r="IGX48" t="s">
        <v>1029</v>
      </c>
      <c r="IGY48" t="s">
        <v>1029</v>
      </c>
      <c r="IGZ48" t="s">
        <v>1029</v>
      </c>
      <c r="IHA48" t="s">
        <v>1029</v>
      </c>
      <c r="IHB48" t="s">
        <v>1029</v>
      </c>
      <c r="IHC48" t="s">
        <v>1029</v>
      </c>
      <c r="IHD48" t="s">
        <v>1029</v>
      </c>
      <c r="IHE48" t="s">
        <v>1029</v>
      </c>
      <c r="IHF48" t="s">
        <v>1029</v>
      </c>
      <c r="IHG48" t="s">
        <v>1029</v>
      </c>
      <c r="IHH48" t="s">
        <v>1029</v>
      </c>
      <c r="IHI48" t="s">
        <v>1029</v>
      </c>
      <c r="IHJ48" t="s">
        <v>1029</v>
      </c>
      <c r="IHK48" t="s">
        <v>1029</v>
      </c>
      <c r="IHL48" t="s">
        <v>1029</v>
      </c>
      <c r="IHM48" t="s">
        <v>1029</v>
      </c>
      <c r="IHN48" t="s">
        <v>1029</v>
      </c>
      <c r="IHO48" t="s">
        <v>1029</v>
      </c>
      <c r="IHP48" t="s">
        <v>1029</v>
      </c>
      <c r="IHQ48" t="s">
        <v>1029</v>
      </c>
      <c r="IHR48" t="s">
        <v>1029</v>
      </c>
      <c r="IHS48" t="s">
        <v>1029</v>
      </c>
      <c r="IHT48" t="s">
        <v>1029</v>
      </c>
      <c r="IHU48" t="s">
        <v>1029</v>
      </c>
      <c r="IHV48" t="s">
        <v>1029</v>
      </c>
      <c r="IHW48" t="s">
        <v>1029</v>
      </c>
      <c r="IHX48" t="s">
        <v>1029</v>
      </c>
      <c r="IHY48" t="s">
        <v>1029</v>
      </c>
      <c r="IHZ48" t="s">
        <v>1029</v>
      </c>
      <c r="IIA48" t="s">
        <v>1029</v>
      </c>
      <c r="IIB48" t="s">
        <v>1029</v>
      </c>
      <c r="IIC48" t="s">
        <v>1029</v>
      </c>
      <c r="IID48" t="s">
        <v>1029</v>
      </c>
      <c r="IIE48" t="s">
        <v>1029</v>
      </c>
      <c r="IIF48" t="s">
        <v>1029</v>
      </c>
      <c r="IIG48" t="s">
        <v>1029</v>
      </c>
      <c r="IIH48" t="s">
        <v>1029</v>
      </c>
      <c r="III48" t="s">
        <v>1029</v>
      </c>
      <c r="IIJ48" t="s">
        <v>1029</v>
      </c>
      <c r="IIK48" t="s">
        <v>1029</v>
      </c>
      <c r="IIL48" t="s">
        <v>1029</v>
      </c>
      <c r="IIM48" t="s">
        <v>1029</v>
      </c>
      <c r="IIN48" t="s">
        <v>1029</v>
      </c>
      <c r="IIO48" t="s">
        <v>1029</v>
      </c>
      <c r="IIP48" t="s">
        <v>1029</v>
      </c>
      <c r="IIQ48" t="s">
        <v>1029</v>
      </c>
      <c r="IIR48" t="s">
        <v>1029</v>
      </c>
      <c r="IIS48" t="s">
        <v>1029</v>
      </c>
      <c r="IIT48" t="s">
        <v>1029</v>
      </c>
      <c r="IIU48" t="s">
        <v>1029</v>
      </c>
      <c r="IIV48" t="s">
        <v>1029</v>
      </c>
      <c r="IIW48" t="s">
        <v>1029</v>
      </c>
      <c r="IIX48" t="s">
        <v>1029</v>
      </c>
      <c r="IIY48" t="s">
        <v>1029</v>
      </c>
      <c r="IIZ48" t="s">
        <v>1029</v>
      </c>
      <c r="IJA48" t="s">
        <v>1029</v>
      </c>
      <c r="IJB48" t="s">
        <v>1029</v>
      </c>
      <c r="IJC48" t="s">
        <v>1029</v>
      </c>
      <c r="IJD48" t="s">
        <v>1029</v>
      </c>
      <c r="IJE48" t="s">
        <v>1029</v>
      </c>
      <c r="IJF48" t="s">
        <v>1029</v>
      </c>
      <c r="IJG48" t="s">
        <v>1029</v>
      </c>
      <c r="IJH48" t="s">
        <v>1029</v>
      </c>
      <c r="IJI48" t="s">
        <v>1029</v>
      </c>
      <c r="IJJ48" t="s">
        <v>1029</v>
      </c>
      <c r="IJK48" t="s">
        <v>1029</v>
      </c>
      <c r="IJL48" t="s">
        <v>1029</v>
      </c>
      <c r="IJM48" t="s">
        <v>1029</v>
      </c>
      <c r="IJN48" t="s">
        <v>1029</v>
      </c>
      <c r="IJO48" t="s">
        <v>1029</v>
      </c>
      <c r="IJP48" t="s">
        <v>1029</v>
      </c>
      <c r="IJQ48" t="s">
        <v>1029</v>
      </c>
      <c r="IJR48" t="s">
        <v>1029</v>
      </c>
      <c r="IJS48" t="s">
        <v>1029</v>
      </c>
      <c r="IJT48" t="s">
        <v>1029</v>
      </c>
      <c r="IJU48" t="s">
        <v>1029</v>
      </c>
      <c r="IJV48" t="s">
        <v>1029</v>
      </c>
      <c r="IJW48" t="s">
        <v>1029</v>
      </c>
      <c r="IJX48" t="s">
        <v>1029</v>
      </c>
      <c r="IJY48" t="s">
        <v>1029</v>
      </c>
      <c r="IJZ48" t="s">
        <v>1029</v>
      </c>
      <c r="IKA48" t="s">
        <v>1029</v>
      </c>
      <c r="IKB48" t="s">
        <v>1029</v>
      </c>
      <c r="IKC48" t="s">
        <v>1029</v>
      </c>
      <c r="IKD48" t="s">
        <v>1029</v>
      </c>
      <c r="IKE48" t="s">
        <v>1029</v>
      </c>
      <c r="IKF48" t="s">
        <v>1029</v>
      </c>
      <c r="IKG48" t="s">
        <v>1029</v>
      </c>
      <c r="IKH48" t="s">
        <v>1029</v>
      </c>
      <c r="IKI48" t="s">
        <v>1029</v>
      </c>
      <c r="IKJ48" t="s">
        <v>1029</v>
      </c>
      <c r="IKK48" t="s">
        <v>1029</v>
      </c>
      <c r="IKL48" t="s">
        <v>1029</v>
      </c>
      <c r="IKM48" t="s">
        <v>1029</v>
      </c>
      <c r="IKN48" t="s">
        <v>1029</v>
      </c>
      <c r="IKO48" t="s">
        <v>1029</v>
      </c>
      <c r="IKP48" t="s">
        <v>1029</v>
      </c>
      <c r="IKQ48" t="s">
        <v>1029</v>
      </c>
      <c r="IKR48" t="s">
        <v>1029</v>
      </c>
      <c r="IKS48" t="s">
        <v>1029</v>
      </c>
      <c r="IKT48" t="s">
        <v>1029</v>
      </c>
      <c r="IKU48" t="s">
        <v>1029</v>
      </c>
      <c r="IKV48" t="s">
        <v>1029</v>
      </c>
      <c r="IKW48" t="s">
        <v>1029</v>
      </c>
      <c r="IKX48" t="s">
        <v>1029</v>
      </c>
      <c r="IKY48" t="s">
        <v>1029</v>
      </c>
      <c r="IKZ48" t="s">
        <v>1029</v>
      </c>
      <c r="ILA48" t="s">
        <v>1029</v>
      </c>
      <c r="ILB48" t="s">
        <v>1029</v>
      </c>
      <c r="ILC48" t="s">
        <v>1029</v>
      </c>
      <c r="ILD48" t="s">
        <v>1029</v>
      </c>
      <c r="ILE48" t="s">
        <v>1029</v>
      </c>
      <c r="ILF48" t="s">
        <v>1029</v>
      </c>
      <c r="ILG48" t="s">
        <v>1029</v>
      </c>
      <c r="ILH48" t="s">
        <v>1029</v>
      </c>
      <c r="ILI48" t="s">
        <v>1029</v>
      </c>
      <c r="ILJ48" t="s">
        <v>1029</v>
      </c>
      <c r="ILK48" t="s">
        <v>1029</v>
      </c>
      <c r="ILL48" t="s">
        <v>1029</v>
      </c>
      <c r="ILM48" t="s">
        <v>1029</v>
      </c>
      <c r="ILN48" t="s">
        <v>1029</v>
      </c>
      <c r="ILO48" t="s">
        <v>1029</v>
      </c>
      <c r="ILP48" t="s">
        <v>1029</v>
      </c>
      <c r="ILQ48" t="s">
        <v>1029</v>
      </c>
      <c r="ILR48" t="s">
        <v>1029</v>
      </c>
      <c r="ILS48" t="s">
        <v>1029</v>
      </c>
      <c r="ILT48" t="s">
        <v>1029</v>
      </c>
      <c r="ILU48" t="s">
        <v>1029</v>
      </c>
      <c r="ILV48" t="s">
        <v>1029</v>
      </c>
      <c r="ILW48" t="s">
        <v>1029</v>
      </c>
      <c r="ILX48" t="s">
        <v>1029</v>
      </c>
      <c r="ILY48" t="s">
        <v>1029</v>
      </c>
      <c r="ILZ48" t="s">
        <v>1029</v>
      </c>
      <c r="IMA48" t="s">
        <v>1029</v>
      </c>
      <c r="IMB48" t="s">
        <v>1029</v>
      </c>
      <c r="IMC48" t="s">
        <v>1029</v>
      </c>
      <c r="IMD48" t="s">
        <v>1029</v>
      </c>
      <c r="IME48" t="s">
        <v>1029</v>
      </c>
      <c r="IMF48" t="s">
        <v>1029</v>
      </c>
      <c r="IMG48" t="s">
        <v>1029</v>
      </c>
      <c r="IMH48" t="s">
        <v>1029</v>
      </c>
      <c r="IMI48" t="s">
        <v>1029</v>
      </c>
      <c r="IMJ48" t="s">
        <v>1029</v>
      </c>
      <c r="IMK48" t="s">
        <v>1029</v>
      </c>
      <c r="IML48" t="s">
        <v>1029</v>
      </c>
      <c r="IMM48" t="s">
        <v>1029</v>
      </c>
      <c r="IMN48" t="s">
        <v>1029</v>
      </c>
      <c r="IMO48" t="s">
        <v>1029</v>
      </c>
      <c r="IMP48" t="s">
        <v>1029</v>
      </c>
      <c r="IMQ48" t="s">
        <v>1029</v>
      </c>
      <c r="IMR48" t="s">
        <v>1029</v>
      </c>
      <c r="IMS48" t="s">
        <v>1029</v>
      </c>
      <c r="IMT48" t="s">
        <v>1029</v>
      </c>
      <c r="IMU48" t="s">
        <v>1029</v>
      </c>
      <c r="IMV48" t="s">
        <v>1029</v>
      </c>
      <c r="IMW48" t="s">
        <v>1029</v>
      </c>
      <c r="IMX48" t="s">
        <v>1029</v>
      </c>
      <c r="IMY48" t="s">
        <v>1029</v>
      </c>
      <c r="IMZ48" t="s">
        <v>1029</v>
      </c>
      <c r="INA48" t="s">
        <v>1029</v>
      </c>
      <c r="INB48" t="s">
        <v>1029</v>
      </c>
      <c r="INC48" t="s">
        <v>1029</v>
      </c>
      <c r="IND48" t="s">
        <v>1029</v>
      </c>
      <c r="INE48" t="s">
        <v>1029</v>
      </c>
      <c r="INF48" t="s">
        <v>1029</v>
      </c>
      <c r="ING48" t="s">
        <v>1029</v>
      </c>
      <c r="INH48" t="s">
        <v>1029</v>
      </c>
      <c r="INI48" t="s">
        <v>1029</v>
      </c>
      <c r="INJ48" t="s">
        <v>1029</v>
      </c>
      <c r="INK48" t="s">
        <v>1029</v>
      </c>
      <c r="INL48" t="s">
        <v>1029</v>
      </c>
      <c r="INM48" t="s">
        <v>1029</v>
      </c>
      <c r="INN48" t="s">
        <v>1029</v>
      </c>
      <c r="INO48" t="s">
        <v>1029</v>
      </c>
      <c r="INP48" t="s">
        <v>1029</v>
      </c>
      <c r="INQ48" t="s">
        <v>1029</v>
      </c>
      <c r="INR48" t="s">
        <v>1029</v>
      </c>
      <c r="INS48" t="s">
        <v>1029</v>
      </c>
      <c r="INT48" t="s">
        <v>1029</v>
      </c>
      <c r="INU48" t="s">
        <v>1029</v>
      </c>
      <c r="INV48" t="s">
        <v>1029</v>
      </c>
      <c r="INW48" t="s">
        <v>1029</v>
      </c>
      <c r="INX48" t="s">
        <v>1029</v>
      </c>
      <c r="INY48" t="s">
        <v>1029</v>
      </c>
      <c r="INZ48" t="s">
        <v>1029</v>
      </c>
      <c r="IOA48" t="s">
        <v>1029</v>
      </c>
      <c r="IOB48" t="s">
        <v>1029</v>
      </c>
      <c r="IOC48" t="s">
        <v>1029</v>
      </c>
      <c r="IOD48" t="s">
        <v>1029</v>
      </c>
      <c r="IOE48" t="s">
        <v>1029</v>
      </c>
      <c r="IOF48" t="s">
        <v>1029</v>
      </c>
      <c r="IOG48" t="s">
        <v>1029</v>
      </c>
      <c r="IOH48" t="s">
        <v>1029</v>
      </c>
      <c r="IOI48" t="s">
        <v>1029</v>
      </c>
      <c r="IOJ48" t="s">
        <v>1029</v>
      </c>
      <c r="IOK48" t="s">
        <v>1029</v>
      </c>
      <c r="IOL48" t="s">
        <v>1029</v>
      </c>
      <c r="IOM48" t="s">
        <v>1029</v>
      </c>
      <c r="ION48" t="s">
        <v>1029</v>
      </c>
      <c r="IOO48" t="s">
        <v>1029</v>
      </c>
      <c r="IOP48" t="s">
        <v>1029</v>
      </c>
      <c r="IOQ48" t="s">
        <v>1029</v>
      </c>
      <c r="IOR48" t="s">
        <v>1029</v>
      </c>
      <c r="IOS48" t="s">
        <v>1029</v>
      </c>
      <c r="IOT48" t="s">
        <v>1029</v>
      </c>
      <c r="IOU48" t="s">
        <v>1029</v>
      </c>
      <c r="IOV48" t="s">
        <v>1029</v>
      </c>
      <c r="IOW48" t="s">
        <v>1029</v>
      </c>
      <c r="IOX48" t="s">
        <v>1029</v>
      </c>
      <c r="IOY48" t="s">
        <v>1029</v>
      </c>
      <c r="IOZ48" t="s">
        <v>1029</v>
      </c>
      <c r="IPA48" t="s">
        <v>1029</v>
      </c>
      <c r="IPB48" t="s">
        <v>1029</v>
      </c>
      <c r="IPC48" t="s">
        <v>1029</v>
      </c>
      <c r="IPD48" t="s">
        <v>1029</v>
      </c>
      <c r="IPE48" t="s">
        <v>1029</v>
      </c>
      <c r="IPF48" t="s">
        <v>1029</v>
      </c>
      <c r="IPG48" t="s">
        <v>1029</v>
      </c>
      <c r="IPH48" t="s">
        <v>1029</v>
      </c>
      <c r="IPI48" t="s">
        <v>1029</v>
      </c>
      <c r="IPJ48" t="s">
        <v>1029</v>
      </c>
      <c r="IPK48" t="s">
        <v>1029</v>
      </c>
      <c r="IPL48" t="s">
        <v>1029</v>
      </c>
      <c r="IPM48" t="s">
        <v>1029</v>
      </c>
      <c r="IPN48" t="s">
        <v>1029</v>
      </c>
      <c r="IPO48" t="s">
        <v>1029</v>
      </c>
      <c r="IPP48" t="s">
        <v>1029</v>
      </c>
      <c r="IPQ48" t="s">
        <v>1029</v>
      </c>
      <c r="IPR48" t="s">
        <v>1029</v>
      </c>
      <c r="IPS48" t="s">
        <v>1029</v>
      </c>
      <c r="IPT48" t="s">
        <v>1029</v>
      </c>
      <c r="IPU48" t="s">
        <v>1029</v>
      </c>
      <c r="IPV48" t="s">
        <v>1029</v>
      </c>
      <c r="IPW48" t="s">
        <v>1029</v>
      </c>
      <c r="IPX48" t="s">
        <v>1029</v>
      </c>
      <c r="IPY48" t="s">
        <v>1029</v>
      </c>
      <c r="IPZ48" t="s">
        <v>1029</v>
      </c>
      <c r="IQA48" t="s">
        <v>1029</v>
      </c>
      <c r="IQB48" t="s">
        <v>1029</v>
      </c>
      <c r="IQC48" t="s">
        <v>1029</v>
      </c>
      <c r="IQD48" t="s">
        <v>1029</v>
      </c>
      <c r="IQE48" t="s">
        <v>1029</v>
      </c>
      <c r="IQF48" t="s">
        <v>1029</v>
      </c>
      <c r="IQG48" t="s">
        <v>1029</v>
      </c>
      <c r="IQH48" t="s">
        <v>1029</v>
      </c>
      <c r="IQI48" t="s">
        <v>1029</v>
      </c>
      <c r="IQJ48" t="s">
        <v>1029</v>
      </c>
      <c r="IQK48" t="s">
        <v>1029</v>
      </c>
      <c r="IQL48" t="s">
        <v>1029</v>
      </c>
      <c r="IQM48" t="s">
        <v>1029</v>
      </c>
      <c r="IQN48" t="s">
        <v>1029</v>
      </c>
      <c r="IQO48" t="s">
        <v>1029</v>
      </c>
      <c r="IQP48" t="s">
        <v>1029</v>
      </c>
      <c r="IQQ48" t="s">
        <v>1029</v>
      </c>
      <c r="IQR48" t="s">
        <v>1029</v>
      </c>
      <c r="IQS48" t="s">
        <v>1029</v>
      </c>
      <c r="IQT48" t="s">
        <v>1029</v>
      </c>
      <c r="IQU48" t="s">
        <v>1029</v>
      </c>
      <c r="IQV48" t="s">
        <v>1029</v>
      </c>
      <c r="IQW48" t="s">
        <v>1029</v>
      </c>
      <c r="IQX48" t="s">
        <v>1029</v>
      </c>
      <c r="IQY48" t="s">
        <v>1029</v>
      </c>
      <c r="IQZ48" t="s">
        <v>1029</v>
      </c>
      <c r="IRA48" t="s">
        <v>1029</v>
      </c>
      <c r="IRB48" t="s">
        <v>1029</v>
      </c>
      <c r="IRC48" t="s">
        <v>1029</v>
      </c>
      <c r="IRD48" t="s">
        <v>1029</v>
      </c>
      <c r="IRE48" t="s">
        <v>1029</v>
      </c>
      <c r="IRF48" t="s">
        <v>1029</v>
      </c>
      <c r="IRG48" t="s">
        <v>1029</v>
      </c>
      <c r="IRH48" t="s">
        <v>1029</v>
      </c>
      <c r="IRI48" t="s">
        <v>1029</v>
      </c>
      <c r="IRJ48" t="s">
        <v>1029</v>
      </c>
      <c r="IRK48" t="s">
        <v>1029</v>
      </c>
      <c r="IRL48" t="s">
        <v>1029</v>
      </c>
      <c r="IRM48" t="s">
        <v>1029</v>
      </c>
      <c r="IRN48" t="s">
        <v>1029</v>
      </c>
      <c r="IRO48" t="s">
        <v>1029</v>
      </c>
      <c r="IRP48" t="s">
        <v>1029</v>
      </c>
      <c r="IRQ48" t="s">
        <v>1029</v>
      </c>
      <c r="IRR48" t="s">
        <v>1029</v>
      </c>
      <c r="IRS48" t="s">
        <v>1029</v>
      </c>
      <c r="IRT48" t="s">
        <v>1029</v>
      </c>
      <c r="IRU48" t="s">
        <v>1029</v>
      </c>
      <c r="IRV48" t="s">
        <v>1029</v>
      </c>
      <c r="IRW48" t="s">
        <v>1029</v>
      </c>
      <c r="IRX48" t="s">
        <v>1029</v>
      </c>
      <c r="IRY48" t="s">
        <v>1029</v>
      </c>
      <c r="IRZ48" t="s">
        <v>1029</v>
      </c>
      <c r="ISA48" t="s">
        <v>1029</v>
      </c>
      <c r="ISB48" t="s">
        <v>1029</v>
      </c>
      <c r="ISC48" t="s">
        <v>1029</v>
      </c>
      <c r="ISD48" t="s">
        <v>1029</v>
      </c>
      <c r="ISE48" t="s">
        <v>1029</v>
      </c>
      <c r="ISF48" t="s">
        <v>1029</v>
      </c>
      <c r="ISG48" t="s">
        <v>1029</v>
      </c>
      <c r="ISH48" t="s">
        <v>1029</v>
      </c>
      <c r="ISI48" t="s">
        <v>1029</v>
      </c>
      <c r="ISJ48" t="s">
        <v>1029</v>
      </c>
      <c r="ISK48" t="s">
        <v>1029</v>
      </c>
      <c r="ISL48" t="s">
        <v>1029</v>
      </c>
      <c r="ISM48" t="s">
        <v>1029</v>
      </c>
      <c r="ISN48" t="s">
        <v>1029</v>
      </c>
      <c r="ISO48" t="s">
        <v>1029</v>
      </c>
      <c r="ISP48" t="s">
        <v>1029</v>
      </c>
      <c r="ISQ48" t="s">
        <v>1029</v>
      </c>
      <c r="ISR48" t="s">
        <v>1029</v>
      </c>
      <c r="ISS48" t="s">
        <v>1029</v>
      </c>
      <c r="IST48" t="s">
        <v>1029</v>
      </c>
      <c r="ISU48" t="s">
        <v>1029</v>
      </c>
      <c r="ISV48" t="s">
        <v>1029</v>
      </c>
      <c r="ISW48" t="s">
        <v>1029</v>
      </c>
      <c r="ISX48" t="s">
        <v>1029</v>
      </c>
      <c r="ISY48" t="s">
        <v>1029</v>
      </c>
      <c r="ISZ48" t="s">
        <v>1029</v>
      </c>
      <c r="ITA48" t="s">
        <v>1029</v>
      </c>
      <c r="ITB48" t="s">
        <v>1029</v>
      </c>
      <c r="ITC48" t="s">
        <v>1029</v>
      </c>
      <c r="ITD48" t="s">
        <v>1029</v>
      </c>
      <c r="ITE48" t="s">
        <v>1029</v>
      </c>
      <c r="ITF48" t="s">
        <v>1029</v>
      </c>
      <c r="ITG48" t="s">
        <v>1029</v>
      </c>
      <c r="ITH48" t="s">
        <v>1029</v>
      </c>
      <c r="ITI48" t="s">
        <v>1029</v>
      </c>
      <c r="ITJ48" t="s">
        <v>1029</v>
      </c>
      <c r="ITK48" t="s">
        <v>1029</v>
      </c>
      <c r="ITL48" t="s">
        <v>1029</v>
      </c>
      <c r="ITM48" t="s">
        <v>1029</v>
      </c>
      <c r="ITN48" t="s">
        <v>1029</v>
      </c>
      <c r="ITO48" t="s">
        <v>1029</v>
      </c>
      <c r="ITP48" t="s">
        <v>1029</v>
      </c>
      <c r="ITQ48" t="s">
        <v>1029</v>
      </c>
      <c r="ITR48" t="s">
        <v>1029</v>
      </c>
      <c r="ITS48" t="s">
        <v>1029</v>
      </c>
      <c r="ITT48" t="s">
        <v>1029</v>
      </c>
      <c r="ITU48" t="s">
        <v>1029</v>
      </c>
      <c r="ITV48" t="s">
        <v>1029</v>
      </c>
      <c r="ITW48" t="s">
        <v>1029</v>
      </c>
      <c r="ITX48" t="s">
        <v>1029</v>
      </c>
      <c r="ITY48" t="s">
        <v>1029</v>
      </c>
      <c r="ITZ48" t="s">
        <v>1029</v>
      </c>
      <c r="IUA48" t="s">
        <v>1029</v>
      </c>
      <c r="IUB48" t="s">
        <v>1029</v>
      </c>
      <c r="IUC48" t="s">
        <v>1029</v>
      </c>
      <c r="IUD48" t="s">
        <v>1029</v>
      </c>
      <c r="IUE48" t="s">
        <v>1029</v>
      </c>
      <c r="IUF48" t="s">
        <v>1029</v>
      </c>
      <c r="IUG48" t="s">
        <v>1029</v>
      </c>
      <c r="IUH48" t="s">
        <v>1029</v>
      </c>
      <c r="IUI48" t="s">
        <v>1029</v>
      </c>
      <c r="IUJ48" t="s">
        <v>1029</v>
      </c>
      <c r="IUK48" t="s">
        <v>1029</v>
      </c>
      <c r="IUL48" t="s">
        <v>1029</v>
      </c>
      <c r="IUM48" t="s">
        <v>1029</v>
      </c>
      <c r="IUN48" t="s">
        <v>1029</v>
      </c>
      <c r="IUO48" t="s">
        <v>1029</v>
      </c>
      <c r="IUP48" t="s">
        <v>1029</v>
      </c>
      <c r="IUQ48" t="s">
        <v>1029</v>
      </c>
      <c r="IUR48" t="s">
        <v>1029</v>
      </c>
      <c r="IUS48" t="s">
        <v>1029</v>
      </c>
      <c r="IUT48" t="s">
        <v>1029</v>
      </c>
      <c r="IUU48" t="s">
        <v>1029</v>
      </c>
      <c r="IUV48" t="s">
        <v>1029</v>
      </c>
      <c r="IUW48" t="s">
        <v>1029</v>
      </c>
      <c r="IUX48" t="s">
        <v>1029</v>
      </c>
      <c r="IUY48" t="s">
        <v>1029</v>
      </c>
      <c r="IUZ48" t="s">
        <v>1029</v>
      </c>
      <c r="IVA48" t="s">
        <v>1029</v>
      </c>
      <c r="IVB48" t="s">
        <v>1029</v>
      </c>
      <c r="IVC48" t="s">
        <v>1029</v>
      </c>
      <c r="IVD48" t="s">
        <v>1029</v>
      </c>
      <c r="IVE48" t="s">
        <v>1029</v>
      </c>
      <c r="IVF48" t="s">
        <v>1029</v>
      </c>
      <c r="IVG48" t="s">
        <v>1029</v>
      </c>
      <c r="IVH48" t="s">
        <v>1029</v>
      </c>
      <c r="IVI48" t="s">
        <v>1029</v>
      </c>
      <c r="IVJ48" t="s">
        <v>1029</v>
      </c>
      <c r="IVK48" t="s">
        <v>1029</v>
      </c>
      <c r="IVL48" t="s">
        <v>1029</v>
      </c>
      <c r="IVM48" t="s">
        <v>1029</v>
      </c>
      <c r="IVN48" t="s">
        <v>1029</v>
      </c>
      <c r="IVO48" t="s">
        <v>1029</v>
      </c>
      <c r="IVP48" t="s">
        <v>1029</v>
      </c>
      <c r="IVQ48" t="s">
        <v>1029</v>
      </c>
      <c r="IVR48" t="s">
        <v>1029</v>
      </c>
      <c r="IVS48" t="s">
        <v>1029</v>
      </c>
      <c r="IVT48" t="s">
        <v>1029</v>
      </c>
      <c r="IVU48" t="s">
        <v>1029</v>
      </c>
      <c r="IVV48" t="s">
        <v>1029</v>
      </c>
      <c r="IVW48" t="s">
        <v>1029</v>
      </c>
      <c r="IVX48" t="s">
        <v>1029</v>
      </c>
      <c r="IVY48" t="s">
        <v>1029</v>
      </c>
      <c r="IVZ48" t="s">
        <v>1029</v>
      </c>
      <c r="IWA48" t="s">
        <v>1029</v>
      </c>
      <c r="IWB48" t="s">
        <v>1029</v>
      </c>
      <c r="IWC48" t="s">
        <v>1029</v>
      </c>
      <c r="IWD48" t="s">
        <v>1029</v>
      </c>
      <c r="IWE48" t="s">
        <v>1029</v>
      </c>
      <c r="IWF48" t="s">
        <v>1029</v>
      </c>
      <c r="IWG48" t="s">
        <v>1029</v>
      </c>
      <c r="IWH48" t="s">
        <v>1029</v>
      </c>
      <c r="IWI48" t="s">
        <v>1029</v>
      </c>
      <c r="IWJ48" t="s">
        <v>1029</v>
      </c>
      <c r="IWK48" t="s">
        <v>1029</v>
      </c>
      <c r="IWL48" t="s">
        <v>1029</v>
      </c>
      <c r="IWM48" t="s">
        <v>1029</v>
      </c>
      <c r="IWN48" t="s">
        <v>1029</v>
      </c>
      <c r="IWO48" t="s">
        <v>1029</v>
      </c>
      <c r="IWP48" t="s">
        <v>1029</v>
      </c>
      <c r="IWQ48" t="s">
        <v>1029</v>
      </c>
      <c r="IWR48" t="s">
        <v>1029</v>
      </c>
      <c r="IWS48" t="s">
        <v>1029</v>
      </c>
      <c r="IWT48" t="s">
        <v>1029</v>
      </c>
      <c r="IWU48" t="s">
        <v>1029</v>
      </c>
      <c r="IWV48" t="s">
        <v>1029</v>
      </c>
      <c r="IWW48" t="s">
        <v>1029</v>
      </c>
      <c r="IWX48" t="s">
        <v>1029</v>
      </c>
      <c r="IWY48" t="s">
        <v>1029</v>
      </c>
      <c r="IWZ48" t="s">
        <v>1029</v>
      </c>
      <c r="IXA48" t="s">
        <v>1029</v>
      </c>
      <c r="IXB48" t="s">
        <v>1029</v>
      </c>
      <c r="IXC48" t="s">
        <v>1029</v>
      </c>
      <c r="IXD48" t="s">
        <v>1029</v>
      </c>
      <c r="IXE48" t="s">
        <v>1029</v>
      </c>
      <c r="IXF48" t="s">
        <v>1029</v>
      </c>
      <c r="IXG48" t="s">
        <v>1029</v>
      </c>
      <c r="IXH48" t="s">
        <v>1029</v>
      </c>
      <c r="IXI48" t="s">
        <v>1029</v>
      </c>
      <c r="IXJ48" t="s">
        <v>1029</v>
      </c>
      <c r="IXK48" t="s">
        <v>1029</v>
      </c>
      <c r="IXL48" t="s">
        <v>1029</v>
      </c>
      <c r="IXM48" t="s">
        <v>1029</v>
      </c>
      <c r="IXN48" t="s">
        <v>1029</v>
      </c>
      <c r="IXO48" t="s">
        <v>1029</v>
      </c>
      <c r="IXP48" t="s">
        <v>1029</v>
      </c>
      <c r="IXQ48" t="s">
        <v>1029</v>
      </c>
      <c r="IXR48" t="s">
        <v>1029</v>
      </c>
      <c r="IXS48" t="s">
        <v>1029</v>
      </c>
      <c r="IXT48" t="s">
        <v>1029</v>
      </c>
      <c r="IXU48" t="s">
        <v>1029</v>
      </c>
      <c r="IXV48" t="s">
        <v>1029</v>
      </c>
      <c r="IXW48" t="s">
        <v>1029</v>
      </c>
      <c r="IXX48" t="s">
        <v>1029</v>
      </c>
      <c r="IXY48" t="s">
        <v>1029</v>
      </c>
      <c r="IXZ48" t="s">
        <v>1029</v>
      </c>
      <c r="IYA48" t="s">
        <v>1029</v>
      </c>
      <c r="IYB48" t="s">
        <v>1029</v>
      </c>
      <c r="IYC48" t="s">
        <v>1029</v>
      </c>
      <c r="IYD48" t="s">
        <v>1029</v>
      </c>
      <c r="IYE48" t="s">
        <v>1029</v>
      </c>
      <c r="IYF48" t="s">
        <v>1029</v>
      </c>
      <c r="IYG48" t="s">
        <v>1029</v>
      </c>
      <c r="IYH48" t="s">
        <v>1029</v>
      </c>
      <c r="IYI48" t="s">
        <v>1029</v>
      </c>
      <c r="IYJ48" t="s">
        <v>1029</v>
      </c>
      <c r="IYK48" t="s">
        <v>1029</v>
      </c>
      <c r="IYL48" t="s">
        <v>1029</v>
      </c>
      <c r="IYM48" t="s">
        <v>1029</v>
      </c>
      <c r="IYN48" t="s">
        <v>1029</v>
      </c>
      <c r="IYO48" t="s">
        <v>1029</v>
      </c>
      <c r="IYP48" t="s">
        <v>1029</v>
      </c>
      <c r="IYQ48" t="s">
        <v>1029</v>
      </c>
      <c r="IYR48" t="s">
        <v>1029</v>
      </c>
      <c r="IYS48" t="s">
        <v>1029</v>
      </c>
      <c r="IYT48" t="s">
        <v>1029</v>
      </c>
      <c r="IYU48" t="s">
        <v>1029</v>
      </c>
      <c r="IYV48" t="s">
        <v>1029</v>
      </c>
      <c r="IYW48" t="s">
        <v>1029</v>
      </c>
      <c r="IYX48" t="s">
        <v>1029</v>
      </c>
      <c r="IYY48" t="s">
        <v>1029</v>
      </c>
      <c r="IYZ48" t="s">
        <v>1029</v>
      </c>
      <c r="IZA48" t="s">
        <v>1029</v>
      </c>
      <c r="IZB48" t="s">
        <v>1029</v>
      </c>
      <c r="IZC48" t="s">
        <v>1029</v>
      </c>
      <c r="IZD48" t="s">
        <v>1029</v>
      </c>
      <c r="IZE48" t="s">
        <v>1029</v>
      </c>
      <c r="IZF48" t="s">
        <v>1029</v>
      </c>
      <c r="IZG48" t="s">
        <v>1029</v>
      </c>
      <c r="IZH48" t="s">
        <v>1029</v>
      </c>
      <c r="IZI48" t="s">
        <v>1029</v>
      </c>
      <c r="IZJ48" t="s">
        <v>1029</v>
      </c>
      <c r="IZK48" t="s">
        <v>1029</v>
      </c>
      <c r="IZL48" t="s">
        <v>1029</v>
      </c>
      <c r="IZM48" t="s">
        <v>1029</v>
      </c>
      <c r="IZN48" t="s">
        <v>1029</v>
      </c>
      <c r="IZO48" t="s">
        <v>1029</v>
      </c>
      <c r="IZP48" t="s">
        <v>1029</v>
      </c>
      <c r="IZQ48" t="s">
        <v>1029</v>
      </c>
      <c r="IZR48" t="s">
        <v>1029</v>
      </c>
      <c r="IZS48" t="s">
        <v>1029</v>
      </c>
      <c r="IZT48" t="s">
        <v>1029</v>
      </c>
      <c r="IZU48" t="s">
        <v>1029</v>
      </c>
      <c r="IZV48" t="s">
        <v>1029</v>
      </c>
      <c r="IZW48" t="s">
        <v>1029</v>
      </c>
      <c r="IZX48" t="s">
        <v>1029</v>
      </c>
      <c r="IZY48" t="s">
        <v>1029</v>
      </c>
      <c r="IZZ48" t="s">
        <v>1029</v>
      </c>
      <c r="JAA48" t="s">
        <v>1029</v>
      </c>
      <c r="JAB48" t="s">
        <v>1029</v>
      </c>
      <c r="JAC48" t="s">
        <v>1029</v>
      </c>
      <c r="JAD48" t="s">
        <v>1029</v>
      </c>
      <c r="JAE48" t="s">
        <v>1029</v>
      </c>
      <c r="JAF48" t="s">
        <v>1029</v>
      </c>
      <c r="JAG48" t="s">
        <v>1029</v>
      </c>
      <c r="JAH48" t="s">
        <v>1029</v>
      </c>
      <c r="JAI48" t="s">
        <v>1029</v>
      </c>
      <c r="JAJ48" t="s">
        <v>1029</v>
      </c>
      <c r="JAK48" t="s">
        <v>1029</v>
      </c>
      <c r="JAL48" t="s">
        <v>1029</v>
      </c>
      <c r="JAM48" t="s">
        <v>1029</v>
      </c>
      <c r="JAN48" t="s">
        <v>1029</v>
      </c>
      <c r="JAO48" t="s">
        <v>1029</v>
      </c>
      <c r="JAP48" t="s">
        <v>1029</v>
      </c>
      <c r="JAQ48" t="s">
        <v>1029</v>
      </c>
      <c r="JAR48" t="s">
        <v>1029</v>
      </c>
      <c r="JAS48" t="s">
        <v>1029</v>
      </c>
      <c r="JAT48" t="s">
        <v>1029</v>
      </c>
      <c r="JAU48" t="s">
        <v>1029</v>
      </c>
      <c r="JAV48" t="s">
        <v>1029</v>
      </c>
      <c r="JAW48" t="s">
        <v>1029</v>
      </c>
      <c r="JAX48" t="s">
        <v>1029</v>
      </c>
      <c r="JAY48" t="s">
        <v>1029</v>
      </c>
      <c r="JAZ48" t="s">
        <v>1029</v>
      </c>
      <c r="JBA48" t="s">
        <v>1029</v>
      </c>
      <c r="JBB48" t="s">
        <v>1029</v>
      </c>
      <c r="JBC48" t="s">
        <v>1029</v>
      </c>
      <c r="JBD48" t="s">
        <v>1029</v>
      </c>
      <c r="JBE48" t="s">
        <v>1029</v>
      </c>
      <c r="JBF48" t="s">
        <v>1029</v>
      </c>
      <c r="JBG48" t="s">
        <v>1029</v>
      </c>
      <c r="JBH48" t="s">
        <v>1029</v>
      </c>
      <c r="JBI48" t="s">
        <v>1029</v>
      </c>
      <c r="JBJ48" t="s">
        <v>1029</v>
      </c>
      <c r="JBK48" t="s">
        <v>1029</v>
      </c>
      <c r="JBL48" t="s">
        <v>1029</v>
      </c>
      <c r="JBM48" t="s">
        <v>1029</v>
      </c>
      <c r="JBN48" t="s">
        <v>1029</v>
      </c>
      <c r="JBO48" t="s">
        <v>1029</v>
      </c>
      <c r="JBP48" t="s">
        <v>1029</v>
      </c>
      <c r="JBQ48" t="s">
        <v>1029</v>
      </c>
      <c r="JBR48" t="s">
        <v>1029</v>
      </c>
      <c r="JBS48" t="s">
        <v>1029</v>
      </c>
      <c r="JBT48" t="s">
        <v>1029</v>
      </c>
      <c r="JBU48" t="s">
        <v>1029</v>
      </c>
      <c r="JBV48" t="s">
        <v>1029</v>
      </c>
      <c r="JBW48" t="s">
        <v>1029</v>
      </c>
      <c r="JBX48" t="s">
        <v>1029</v>
      </c>
      <c r="JBY48" t="s">
        <v>1029</v>
      </c>
      <c r="JBZ48" t="s">
        <v>1029</v>
      </c>
      <c r="JCA48" t="s">
        <v>1029</v>
      </c>
      <c r="JCB48" t="s">
        <v>1029</v>
      </c>
      <c r="JCC48" t="s">
        <v>1029</v>
      </c>
      <c r="JCD48" t="s">
        <v>1029</v>
      </c>
      <c r="JCE48" t="s">
        <v>1029</v>
      </c>
      <c r="JCF48" t="s">
        <v>1029</v>
      </c>
      <c r="JCG48" t="s">
        <v>1029</v>
      </c>
      <c r="JCH48" t="s">
        <v>1029</v>
      </c>
      <c r="JCI48" t="s">
        <v>1029</v>
      </c>
      <c r="JCJ48" t="s">
        <v>1029</v>
      </c>
      <c r="JCK48" t="s">
        <v>1029</v>
      </c>
      <c r="JCL48" t="s">
        <v>1029</v>
      </c>
      <c r="JCM48" t="s">
        <v>1029</v>
      </c>
      <c r="JCN48" t="s">
        <v>1029</v>
      </c>
      <c r="JCO48" t="s">
        <v>1029</v>
      </c>
      <c r="JCP48" t="s">
        <v>1029</v>
      </c>
      <c r="JCQ48" t="s">
        <v>1029</v>
      </c>
      <c r="JCR48" t="s">
        <v>1029</v>
      </c>
      <c r="JCS48" t="s">
        <v>1029</v>
      </c>
      <c r="JCT48" t="s">
        <v>1029</v>
      </c>
      <c r="JCU48" t="s">
        <v>1029</v>
      </c>
      <c r="JCV48" t="s">
        <v>1029</v>
      </c>
      <c r="JCW48" t="s">
        <v>1029</v>
      </c>
      <c r="JCX48" t="s">
        <v>1029</v>
      </c>
      <c r="JCY48" t="s">
        <v>1029</v>
      </c>
      <c r="JCZ48" t="s">
        <v>1029</v>
      </c>
      <c r="JDA48" t="s">
        <v>1029</v>
      </c>
      <c r="JDB48" t="s">
        <v>1029</v>
      </c>
      <c r="JDC48" t="s">
        <v>1029</v>
      </c>
      <c r="JDD48" t="s">
        <v>1029</v>
      </c>
      <c r="JDE48" t="s">
        <v>1029</v>
      </c>
      <c r="JDF48" t="s">
        <v>1029</v>
      </c>
      <c r="JDG48" t="s">
        <v>1029</v>
      </c>
      <c r="JDH48" t="s">
        <v>1029</v>
      </c>
      <c r="JDI48" t="s">
        <v>1029</v>
      </c>
      <c r="JDJ48" t="s">
        <v>1029</v>
      </c>
      <c r="JDK48" t="s">
        <v>1029</v>
      </c>
      <c r="JDL48" t="s">
        <v>1029</v>
      </c>
      <c r="JDM48" t="s">
        <v>1029</v>
      </c>
      <c r="JDN48" t="s">
        <v>1029</v>
      </c>
      <c r="JDO48" t="s">
        <v>1029</v>
      </c>
      <c r="JDP48" t="s">
        <v>1029</v>
      </c>
      <c r="JDQ48" t="s">
        <v>1029</v>
      </c>
      <c r="JDR48" t="s">
        <v>1029</v>
      </c>
      <c r="JDS48" t="s">
        <v>1029</v>
      </c>
      <c r="JDT48" t="s">
        <v>1029</v>
      </c>
      <c r="JDU48" t="s">
        <v>1029</v>
      </c>
      <c r="JDV48" t="s">
        <v>1029</v>
      </c>
      <c r="JDW48" t="s">
        <v>1029</v>
      </c>
      <c r="JDX48" t="s">
        <v>1029</v>
      </c>
      <c r="JDY48" t="s">
        <v>1029</v>
      </c>
      <c r="JDZ48" t="s">
        <v>1029</v>
      </c>
      <c r="JEA48" t="s">
        <v>1029</v>
      </c>
      <c r="JEB48" t="s">
        <v>1029</v>
      </c>
      <c r="JEC48" t="s">
        <v>1029</v>
      </c>
      <c r="JED48" t="s">
        <v>1029</v>
      </c>
      <c r="JEE48" t="s">
        <v>1029</v>
      </c>
      <c r="JEF48" t="s">
        <v>1029</v>
      </c>
      <c r="JEG48" t="s">
        <v>1029</v>
      </c>
      <c r="JEH48" t="s">
        <v>1029</v>
      </c>
      <c r="JEI48" t="s">
        <v>1029</v>
      </c>
      <c r="JEJ48" t="s">
        <v>1029</v>
      </c>
      <c r="JEK48" t="s">
        <v>1029</v>
      </c>
      <c r="JEL48" t="s">
        <v>1029</v>
      </c>
      <c r="JEM48" t="s">
        <v>1029</v>
      </c>
      <c r="JEN48" t="s">
        <v>1029</v>
      </c>
      <c r="JEO48" t="s">
        <v>1029</v>
      </c>
      <c r="JEP48" t="s">
        <v>1029</v>
      </c>
      <c r="JEQ48" t="s">
        <v>1029</v>
      </c>
      <c r="JER48" t="s">
        <v>1029</v>
      </c>
      <c r="JES48" t="s">
        <v>1029</v>
      </c>
      <c r="JET48" t="s">
        <v>1029</v>
      </c>
      <c r="JEU48" t="s">
        <v>1029</v>
      </c>
      <c r="JEV48" t="s">
        <v>1029</v>
      </c>
      <c r="JEW48" t="s">
        <v>1029</v>
      </c>
      <c r="JEX48" t="s">
        <v>1029</v>
      </c>
      <c r="JEY48" t="s">
        <v>1029</v>
      </c>
      <c r="JEZ48" t="s">
        <v>1029</v>
      </c>
      <c r="JFA48" t="s">
        <v>1029</v>
      </c>
      <c r="JFB48" t="s">
        <v>1029</v>
      </c>
      <c r="JFC48" t="s">
        <v>1029</v>
      </c>
      <c r="JFD48" t="s">
        <v>1029</v>
      </c>
      <c r="JFE48" t="s">
        <v>1029</v>
      </c>
      <c r="JFF48" t="s">
        <v>1029</v>
      </c>
      <c r="JFG48" t="s">
        <v>1029</v>
      </c>
      <c r="JFH48" t="s">
        <v>1029</v>
      </c>
      <c r="JFI48" t="s">
        <v>1029</v>
      </c>
      <c r="JFJ48" t="s">
        <v>1029</v>
      </c>
      <c r="JFK48" t="s">
        <v>1029</v>
      </c>
      <c r="JFL48" t="s">
        <v>1029</v>
      </c>
      <c r="JFM48" t="s">
        <v>1029</v>
      </c>
      <c r="JFN48" t="s">
        <v>1029</v>
      </c>
      <c r="JFO48" t="s">
        <v>1029</v>
      </c>
      <c r="JFP48" t="s">
        <v>1029</v>
      </c>
      <c r="JFQ48" t="s">
        <v>1029</v>
      </c>
      <c r="JFR48" t="s">
        <v>1029</v>
      </c>
      <c r="JFS48" t="s">
        <v>1029</v>
      </c>
      <c r="JFT48" t="s">
        <v>1029</v>
      </c>
      <c r="JFU48" t="s">
        <v>1029</v>
      </c>
      <c r="JFV48" t="s">
        <v>1029</v>
      </c>
      <c r="JFW48" t="s">
        <v>1029</v>
      </c>
      <c r="JFX48" t="s">
        <v>1029</v>
      </c>
      <c r="JFY48" t="s">
        <v>1029</v>
      </c>
      <c r="JFZ48" t="s">
        <v>1029</v>
      </c>
      <c r="JGA48" t="s">
        <v>1029</v>
      </c>
      <c r="JGB48" t="s">
        <v>1029</v>
      </c>
      <c r="JGC48" t="s">
        <v>1029</v>
      </c>
      <c r="JGD48" t="s">
        <v>1029</v>
      </c>
      <c r="JGE48" t="s">
        <v>1029</v>
      </c>
      <c r="JGF48" t="s">
        <v>1029</v>
      </c>
      <c r="JGG48" t="s">
        <v>1029</v>
      </c>
      <c r="JGH48" t="s">
        <v>1029</v>
      </c>
      <c r="JGI48" t="s">
        <v>1029</v>
      </c>
      <c r="JGJ48" t="s">
        <v>1029</v>
      </c>
      <c r="JGK48" t="s">
        <v>1029</v>
      </c>
      <c r="JGL48" t="s">
        <v>1029</v>
      </c>
      <c r="JGM48" t="s">
        <v>1029</v>
      </c>
      <c r="JGN48" t="s">
        <v>1029</v>
      </c>
      <c r="JGO48" t="s">
        <v>1029</v>
      </c>
      <c r="JGP48" t="s">
        <v>1029</v>
      </c>
      <c r="JGQ48" t="s">
        <v>1029</v>
      </c>
      <c r="JGR48" t="s">
        <v>1029</v>
      </c>
      <c r="JGS48" t="s">
        <v>1029</v>
      </c>
      <c r="JGT48" t="s">
        <v>1029</v>
      </c>
      <c r="JGU48" t="s">
        <v>1029</v>
      </c>
      <c r="JGV48" t="s">
        <v>1029</v>
      </c>
      <c r="JGW48" t="s">
        <v>1029</v>
      </c>
      <c r="JGX48" t="s">
        <v>1029</v>
      </c>
      <c r="JGY48" t="s">
        <v>1029</v>
      </c>
      <c r="JGZ48" t="s">
        <v>1029</v>
      </c>
      <c r="JHA48" t="s">
        <v>1029</v>
      </c>
      <c r="JHB48" t="s">
        <v>1029</v>
      </c>
      <c r="JHC48" t="s">
        <v>1029</v>
      </c>
      <c r="JHD48" t="s">
        <v>1029</v>
      </c>
      <c r="JHE48" t="s">
        <v>1029</v>
      </c>
      <c r="JHF48" t="s">
        <v>1029</v>
      </c>
      <c r="JHG48" t="s">
        <v>1029</v>
      </c>
      <c r="JHH48" t="s">
        <v>1029</v>
      </c>
      <c r="JHI48" t="s">
        <v>1029</v>
      </c>
      <c r="JHJ48" t="s">
        <v>1029</v>
      </c>
      <c r="JHK48" t="s">
        <v>1029</v>
      </c>
      <c r="JHL48" t="s">
        <v>1029</v>
      </c>
      <c r="JHM48" t="s">
        <v>1029</v>
      </c>
      <c r="JHN48" t="s">
        <v>1029</v>
      </c>
      <c r="JHO48" t="s">
        <v>1029</v>
      </c>
      <c r="JHP48" t="s">
        <v>1029</v>
      </c>
      <c r="JHQ48" t="s">
        <v>1029</v>
      </c>
      <c r="JHR48" t="s">
        <v>1029</v>
      </c>
      <c r="JHS48" t="s">
        <v>1029</v>
      </c>
      <c r="JHT48" t="s">
        <v>1029</v>
      </c>
      <c r="JHU48" t="s">
        <v>1029</v>
      </c>
      <c r="JHV48" t="s">
        <v>1029</v>
      </c>
      <c r="JHW48" t="s">
        <v>1029</v>
      </c>
      <c r="JHX48" t="s">
        <v>1029</v>
      </c>
      <c r="JHY48" t="s">
        <v>1029</v>
      </c>
      <c r="JHZ48" t="s">
        <v>1029</v>
      </c>
      <c r="JIA48" t="s">
        <v>1029</v>
      </c>
      <c r="JIB48" t="s">
        <v>1029</v>
      </c>
      <c r="JIC48" t="s">
        <v>1029</v>
      </c>
      <c r="JID48" t="s">
        <v>1029</v>
      </c>
      <c r="JIE48" t="s">
        <v>1029</v>
      </c>
      <c r="JIF48" t="s">
        <v>1029</v>
      </c>
      <c r="JIG48" t="s">
        <v>1029</v>
      </c>
      <c r="JIH48" t="s">
        <v>1029</v>
      </c>
      <c r="JII48" t="s">
        <v>1029</v>
      </c>
      <c r="JIJ48" t="s">
        <v>1029</v>
      </c>
      <c r="JIK48" t="s">
        <v>1029</v>
      </c>
      <c r="JIL48" t="s">
        <v>1029</v>
      </c>
      <c r="JIM48" t="s">
        <v>1029</v>
      </c>
      <c r="JIN48" t="s">
        <v>1029</v>
      </c>
      <c r="JIO48" t="s">
        <v>1029</v>
      </c>
      <c r="JIP48" t="s">
        <v>1029</v>
      </c>
      <c r="JIQ48" t="s">
        <v>1029</v>
      </c>
      <c r="JIR48" t="s">
        <v>1029</v>
      </c>
      <c r="JIS48" t="s">
        <v>1029</v>
      </c>
      <c r="JIT48" t="s">
        <v>1029</v>
      </c>
      <c r="JIU48" t="s">
        <v>1029</v>
      </c>
      <c r="JIV48" t="s">
        <v>1029</v>
      </c>
      <c r="JIW48" t="s">
        <v>1029</v>
      </c>
      <c r="JIX48" t="s">
        <v>1029</v>
      </c>
      <c r="JIY48" t="s">
        <v>1029</v>
      </c>
      <c r="JIZ48" t="s">
        <v>1029</v>
      </c>
      <c r="JJA48" t="s">
        <v>1029</v>
      </c>
      <c r="JJB48" t="s">
        <v>1029</v>
      </c>
      <c r="JJC48" t="s">
        <v>1029</v>
      </c>
      <c r="JJD48" t="s">
        <v>1029</v>
      </c>
      <c r="JJE48" t="s">
        <v>1029</v>
      </c>
      <c r="JJF48" t="s">
        <v>1029</v>
      </c>
      <c r="JJG48" t="s">
        <v>1029</v>
      </c>
      <c r="JJH48" t="s">
        <v>1029</v>
      </c>
      <c r="JJI48" t="s">
        <v>1029</v>
      </c>
      <c r="JJJ48" t="s">
        <v>1029</v>
      </c>
      <c r="JJK48" t="s">
        <v>1029</v>
      </c>
      <c r="JJL48" t="s">
        <v>1029</v>
      </c>
      <c r="JJM48" t="s">
        <v>1029</v>
      </c>
      <c r="JJN48" t="s">
        <v>1029</v>
      </c>
      <c r="JJO48" t="s">
        <v>1029</v>
      </c>
      <c r="JJP48" t="s">
        <v>1029</v>
      </c>
      <c r="JJQ48" t="s">
        <v>1029</v>
      </c>
      <c r="JJR48" t="s">
        <v>1029</v>
      </c>
      <c r="JJS48" t="s">
        <v>1029</v>
      </c>
      <c r="JJT48" t="s">
        <v>1029</v>
      </c>
      <c r="JJU48" t="s">
        <v>1029</v>
      </c>
      <c r="JJV48" t="s">
        <v>1029</v>
      </c>
      <c r="JJW48" t="s">
        <v>1029</v>
      </c>
      <c r="JJX48" t="s">
        <v>1029</v>
      </c>
      <c r="JJY48" t="s">
        <v>1029</v>
      </c>
      <c r="JJZ48" t="s">
        <v>1029</v>
      </c>
      <c r="JKA48" t="s">
        <v>1029</v>
      </c>
      <c r="JKB48" t="s">
        <v>1029</v>
      </c>
      <c r="JKC48" t="s">
        <v>1029</v>
      </c>
      <c r="JKD48" t="s">
        <v>1029</v>
      </c>
      <c r="JKE48" t="s">
        <v>1029</v>
      </c>
      <c r="JKF48" t="s">
        <v>1029</v>
      </c>
      <c r="JKG48" t="s">
        <v>1029</v>
      </c>
      <c r="JKH48" t="s">
        <v>1029</v>
      </c>
      <c r="JKI48" t="s">
        <v>1029</v>
      </c>
      <c r="JKJ48" t="s">
        <v>1029</v>
      </c>
      <c r="JKK48" t="s">
        <v>1029</v>
      </c>
      <c r="JKL48" t="s">
        <v>1029</v>
      </c>
      <c r="JKM48" t="s">
        <v>1029</v>
      </c>
      <c r="JKN48" t="s">
        <v>1029</v>
      </c>
      <c r="JKO48" t="s">
        <v>1029</v>
      </c>
      <c r="JKP48" t="s">
        <v>1029</v>
      </c>
      <c r="JKQ48" t="s">
        <v>1029</v>
      </c>
      <c r="JKR48" t="s">
        <v>1029</v>
      </c>
      <c r="JKS48" t="s">
        <v>1029</v>
      </c>
      <c r="JKT48" t="s">
        <v>1029</v>
      </c>
      <c r="JKU48" t="s">
        <v>1029</v>
      </c>
      <c r="JKV48" t="s">
        <v>1029</v>
      </c>
      <c r="JKW48" t="s">
        <v>1029</v>
      </c>
      <c r="JKX48" t="s">
        <v>1029</v>
      </c>
      <c r="JKY48" t="s">
        <v>1029</v>
      </c>
      <c r="JKZ48" t="s">
        <v>1029</v>
      </c>
      <c r="JLA48" t="s">
        <v>1029</v>
      </c>
      <c r="JLB48" t="s">
        <v>1029</v>
      </c>
      <c r="JLC48" t="s">
        <v>1029</v>
      </c>
      <c r="JLD48" t="s">
        <v>1029</v>
      </c>
      <c r="JLE48" t="s">
        <v>1029</v>
      </c>
      <c r="JLF48" t="s">
        <v>1029</v>
      </c>
      <c r="JLG48" t="s">
        <v>1029</v>
      </c>
      <c r="JLH48" t="s">
        <v>1029</v>
      </c>
      <c r="JLI48" t="s">
        <v>1029</v>
      </c>
      <c r="JLJ48" t="s">
        <v>1029</v>
      </c>
      <c r="JLK48" t="s">
        <v>1029</v>
      </c>
      <c r="JLL48" t="s">
        <v>1029</v>
      </c>
      <c r="JLM48" t="s">
        <v>1029</v>
      </c>
      <c r="JLN48" t="s">
        <v>1029</v>
      </c>
      <c r="JLO48" t="s">
        <v>1029</v>
      </c>
      <c r="JLP48" t="s">
        <v>1029</v>
      </c>
      <c r="JLQ48" t="s">
        <v>1029</v>
      </c>
      <c r="JLR48" t="s">
        <v>1029</v>
      </c>
      <c r="JLS48" t="s">
        <v>1029</v>
      </c>
      <c r="JLT48" t="s">
        <v>1029</v>
      </c>
      <c r="JLU48" t="s">
        <v>1029</v>
      </c>
      <c r="JLV48" t="s">
        <v>1029</v>
      </c>
      <c r="JLW48" t="s">
        <v>1029</v>
      </c>
      <c r="JLX48" t="s">
        <v>1029</v>
      </c>
      <c r="JLY48" t="s">
        <v>1029</v>
      </c>
      <c r="JLZ48" t="s">
        <v>1029</v>
      </c>
      <c r="JMA48" t="s">
        <v>1029</v>
      </c>
      <c r="JMB48" t="s">
        <v>1029</v>
      </c>
      <c r="JMC48" t="s">
        <v>1029</v>
      </c>
      <c r="JMD48" t="s">
        <v>1029</v>
      </c>
      <c r="JME48" t="s">
        <v>1029</v>
      </c>
      <c r="JMF48" t="s">
        <v>1029</v>
      </c>
      <c r="JMG48" t="s">
        <v>1029</v>
      </c>
      <c r="JMH48" t="s">
        <v>1029</v>
      </c>
      <c r="JMI48" t="s">
        <v>1029</v>
      </c>
      <c r="JMJ48" t="s">
        <v>1029</v>
      </c>
      <c r="JMK48" t="s">
        <v>1029</v>
      </c>
      <c r="JML48" t="s">
        <v>1029</v>
      </c>
      <c r="JMM48" t="s">
        <v>1029</v>
      </c>
      <c r="JMN48" t="s">
        <v>1029</v>
      </c>
      <c r="JMO48" t="s">
        <v>1029</v>
      </c>
      <c r="JMP48" t="s">
        <v>1029</v>
      </c>
      <c r="JMQ48" t="s">
        <v>1029</v>
      </c>
      <c r="JMR48" t="s">
        <v>1029</v>
      </c>
      <c r="JMS48" t="s">
        <v>1029</v>
      </c>
      <c r="JMT48" t="s">
        <v>1029</v>
      </c>
      <c r="JMU48" t="s">
        <v>1029</v>
      </c>
      <c r="JMV48" t="s">
        <v>1029</v>
      </c>
      <c r="JMW48" t="s">
        <v>1029</v>
      </c>
      <c r="JMX48" t="s">
        <v>1029</v>
      </c>
      <c r="JMY48" t="s">
        <v>1029</v>
      </c>
      <c r="JMZ48" t="s">
        <v>1029</v>
      </c>
      <c r="JNA48" t="s">
        <v>1029</v>
      </c>
      <c r="JNB48" t="s">
        <v>1029</v>
      </c>
      <c r="JNC48" t="s">
        <v>1029</v>
      </c>
      <c r="JND48" t="s">
        <v>1029</v>
      </c>
      <c r="JNE48" t="s">
        <v>1029</v>
      </c>
      <c r="JNF48" t="s">
        <v>1029</v>
      </c>
      <c r="JNG48" t="s">
        <v>1029</v>
      </c>
      <c r="JNH48" t="s">
        <v>1029</v>
      </c>
      <c r="JNI48" t="s">
        <v>1029</v>
      </c>
      <c r="JNJ48" t="s">
        <v>1029</v>
      </c>
      <c r="JNK48" t="s">
        <v>1029</v>
      </c>
      <c r="JNL48" t="s">
        <v>1029</v>
      </c>
      <c r="JNM48" t="s">
        <v>1029</v>
      </c>
      <c r="JNN48" t="s">
        <v>1029</v>
      </c>
      <c r="JNO48" t="s">
        <v>1029</v>
      </c>
      <c r="JNP48" t="s">
        <v>1029</v>
      </c>
      <c r="JNQ48" t="s">
        <v>1029</v>
      </c>
      <c r="JNR48" t="s">
        <v>1029</v>
      </c>
      <c r="JNS48" t="s">
        <v>1029</v>
      </c>
      <c r="JNT48" t="s">
        <v>1029</v>
      </c>
      <c r="JNU48" t="s">
        <v>1029</v>
      </c>
      <c r="JNV48" t="s">
        <v>1029</v>
      </c>
      <c r="JNW48" t="s">
        <v>1029</v>
      </c>
      <c r="JNX48" t="s">
        <v>1029</v>
      </c>
      <c r="JNY48" t="s">
        <v>1029</v>
      </c>
      <c r="JNZ48" t="s">
        <v>1029</v>
      </c>
      <c r="JOA48" t="s">
        <v>1029</v>
      </c>
      <c r="JOB48" t="s">
        <v>1029</v>
      </c>
      <c r="JOC48" t="s">
        <v>1029</v>
      </c>
      <c r="JOD48" t="s">
        <v>1029</v>
      </c>
      <c r="JOE48" t="s">
        <v>1029</v>
      </c>
      <c r="JOF48" t="s">
        <v>1029</v>
      </c>
      <c r="JOG48" t="s">
        <v>1029</v>
      </c>
      <c r="JOH48" t="s">
        <v>1029</v>
      </c>
      <c r="JOI48" t="s">
        <v>1029</v>
      </c>
      <c r="JOJ48" t="s">
        <v>1029</v>
      </c>
      <c r="JOK48" t="s">
        <v>1029</v>
      </c>
      <c r="JOL48" t="s">
        <v>1029</v>
      </c>
      <c r="JOM48" t="s">
        <v>1029</v>
      </c>
      <c r="JON48" t="s">
        <v>1029</v>
      </c>
      <c r="JOO48" t="s">
        <v>1029</v>
      </c>
      <c r="JOP48" t="s">
        <v>1029</v>
      </c>
      <c r="JOQ48" t="s">
        <v>1029</v>
      </c>
      <c r="JOR48" t="s">
        <v>1029</v>
      </c>
      <c r="JOS48" t="s">
        <v>1029</v>
      </c>
      <c r="JOT48" t="s">
        <v>1029</v>
      </c>
      <c r="JOU48" t="s">
        <v>1029</v>
      </c>
      <c r="JOV48" t="s">
        <v>1029</v>
      </c>
      <c r="JOW48" t="s">
        <v>1029</v>
      </c>
      <c r="JOX48" t="s">
        <v>1029</v>
      </c>
      <c r="JOY48" t="s">
        <v>1029</v>
      </c>
      <c r="JOZ48" t="s">
        <v>1029</v>
      </c>
      <c r="JPA48" t="s">
        <v>1029</v>
      </c>
      <c r="JPB48" t="s">
        <v>1029</v>
      </c>
      <c r="JPC48" t="s">
        <v>1029</v>
      </c>
      <c r="JPD48" t="s">
        <v>1029</v>
      </c>
      <c r="JPE48" t="s">
        <v>1029</v>
      </c>
      <c r="JPF48" t="s">
        <v>1029</v>
      </c>
      <c r="JPG48" t="s">
        <v>1029</v>
      </c>
      <c r="JPH48" t="s">
        <v>1029</v>
      </c>
      <c r="JPI48" t="s">
        <v>1029</v>
      </c>
      <c r="JPJ48" t="s">
        <v>1029</v>
      </c>
      <c r="JPK48" t="s">
        <v>1029</v>
      </c>
      <c r="JPL48" t="s">
        <v>1029</v>
      </c>
      <c r="JPM48" t="s">
        <v>1029</v>
      </c>
      <c r="JPN48" t="s">
        <v>1029</v>
      </c>
      <c r="JPO48" t="s">
        <v>1029</v>
      </c>
      <c r="JPP48" t="s">
        <v>1029</v>
      </c>
      <c r="JPQ48" t="s">
        <v>1029</v>
      </c>
      <c r="JPR48" t="s">
        <v>1029</v>
      </c>
      <c r="JPS48" t="s">
        <v>1029</v>
      </c>
      <c r="JPT48" t="s">
        <v>1029</v>
      </c>
      <c r="JPU48" t="s">
        <v>1029</v>
      </c>
      <c r="JPV48" t="s">
        <v>1029</v>
      </c>
      <c r="JPW48" t="s">
        <v>1029</v>
      </c>
      <c r="JPX48" t="s">
        <v>1029</v>
      </c>
      <c r="JPY48" t="s">
        <v>1029</v>
      </c>
      <c r="JPZ48" t="s">
        <v>1029</v>
      </c>
      <c r="JQA48" t="s">
        <v>1029</v>
      </c>
      <c r="JQB48" t="s">
        <v>1029</v>
      </c>
      <c r="JQC48" t="s">
        <v>1029</v>
      </c>
      <c r="JQD48" t="s">
        <v>1029</v>
      </c>
      <c r="JQE48" t="s">
        <v>1029</v>
      </c>
      <c r="JQF48" t="s">
        <v>1029</v>
      </c>
      <c r="JQG48" t="s">
        <v>1029</v>
      </c>
      <c r="JQH48" t="s">
        <v>1029</v>
      </c>
      <c r="JQI48" t="s">
        <v>1029</v>
      </c>
      <c r="JQJ48" t="s">
        <v>1029</v>
      </c>
      <c r="JQK48" t="s">
        <v>1029</v>
      </c>
      <c r="JQL48" t="s">
        <v>1029</v>
      </c>
      <c r="JQM48" t="s">
        <v>1029</v>
      </c>
      <c r="JQN48" t="s">
        <v>1029</v>
      </c>
      <c r="JQO48" t="s">
        <v>1029</v>
      </c>
      <c r="JQP48" t="s">
        <v>1029</v>
      </c>
      <c r="JQQ48" t="s">
        <v>1029</v>
      </c>
      <c r="JQR48" t="s">
        <v>1029</v>
      </c>
      <c r="JQS48" t="s">
        <v>1029</v>
      </c>
      <c r="JQT48" t="s">
        <v>1029</v>
      </c>
      <c r="JQU48" t="s">
        <v>1029</v>
      </c>
      <c r="JQV48" t="s">
        <v>1029</v>
      </c>
      <c r="JQW48" t="s">
        <v>1029</v>
      </c>
      <c r="JQX48" t="s">
        <v>1029</v>
      </c>
      <c r="JQY48" t="s">
        <v>1029</v>
      </c>
      <c r="JQZ48" t="s">
        <v>1029</v>
      </c>
      <c r="JRA48" t="s">
        <v>1029</v>
      </c>
      <c r="JRB48" t="s">
        <v>1029</v>
      </c>
      <c r="JRC48" t="s">
        <v>1029</v>
      </c>
      <c r="JRD48" t="s">
        <v>1029</v>
      </c>
      <c r="JRE48" t="s">
        <v>1029</v>
      </c>
      <c r="JRF48" t="s">
        <v>1029</v>
      </c>
      <c r="JRG48" t="s">
        <v>1029</v>
      </c>
      <c r="JRH48" t="s">
        <v>1029</v>
      </c>
      <c r="JRI48" t="s">
        <v>1029</v>
      </c>
      <c r="JRJ48" t="s">
        <v>1029</v>
      </c>
      <c r="JRK48" t="s">
        <v>1029</v>
      </c>
      <c r="JRL48" t="s">
        <v>1029</v>
      </c>
      <c r="JRM48" t="s">
        <v>1029</v>
      </c>
      <c r="JRN48" t="s">
        <v>1029</v>
      </c>
      <c r="JRO48" t="s">
        <v>1029</v>
      </c>
      <c r="JRP48" t="s">
        <v>1029</v>
      </c>
      <c r="JRQ48" t="s">
        <v>1029</v>
      </c>
      <c r="JRR48" t="s">
        <v>1029</v>
      </c>
      <c r="JRS48" t="s">
        <v>1029</v>
      </c>
      <c r="JRT48" t="s">
        <v>1029</v>
      </c>
      <c r="JRU48" t="s">
        <v>1029</v>
      </c>
      <c r="JRV48" t="s">
        <v>1029</v>
      </c>
      <c r="JRW48" t="s">
        <v>1029</v>
      </c>
      <c r="JRX48" t="s">
        <v>1029</v>
      </c>
      <c r="JRY48" t="s">
        <v>1029</v>
      </c>
      <c r="JRZ48" t="s">
        <v>1029</v>
      </c>
      <c r="JSA48" t="s">
        <v>1029</v>
      </c>
      <c r="JSB48" t="s">
        <v>1029</v>
      </c>
      <c r="JSC48" t="s">
        <v>1029</v>
      </c>
      <c r="JSD48" t="s">
        <v>1029</v>
      </c>
      <c r="JSE48" t="s">
        <v>1029</v>
      </c>
      <c r="JSF48" t="s">
        <v>1029</v>
      </c>
      <c r="JSG48" t="s">
        <v>1029</v>
      </c>
      <c r="JSH48" t="s">
        <v>1029</v>
      </c>
      <c r="JSI48" t="s">
        <v>1029</v>
      </c>
      <c r="JSJ48" t="s">
        <v>1029</v>
      </c>
      <c r="JSK48" t="s">
        <v>1029</v>
      </c>
      <c r="JSL48" t="s">
        <v>1029</v>
      </c>
      <c r="JSM48" t="s">
        <v>1029</v>
      </c>
      <c r="JSN48" t="s">
        <v>1029</v>
      </c>
      <c r="JSO48" t="s">
        <v>1029</v>
      </c>
      <c r="JSP48" t="s">
        <v>1029</v>
      </c>
      <c r="JSQ48" t="s">
        <v>1029</v>
      </c>
      <c r="JSR48" t="s">
        <v>1029</v>
      </c>
      <c r="JSS48" t="s">
        <v>1029</v>
      </c>
      <c r="JST48" t="s">
        <v>1029</v>
      </c>
      <c r="JSU48" t="s">
        <v>1029</v>
      </c>
      <c r="JSV48" t="s">
        <v>1029</v>
      </c>
      <c r="JSW48" t="s">
        <v>1029</v>
      </c>
      <c r="JSX48" t="s">
        <v>1029</v>
      </c>
      <c r="JSY48" t="s">
        <v>1029</v>
      </c>
      <c r="JSZ48" t="s">
        <v>1029</v>
      </c>
      <c r="JTA48" t="s">
        <v>1029</v>
      </c>
      <c r="JTB48" t="s">
        <v>1029</v>
      </c>
      <c r="JTC48" t="s">
        <v>1029</v>
      </c>
      <c r="JTD48" t="s">
        <v>1029</v>
      </c>
      <c r="JTE48" t="s">
        <v>1029</v>
      </c>
      <c r="JTF48" t="s">
        <v>1029</v>
      </c>
      <c r="JTG48" t="s">
        <v>1029</v>
      </c>
      <c r="JTH48" t="s">
        <v>1029</v>
      </c>
      <c r="JTI48" t="s">
        <v>1029</v>
      </c>
      <c r="JTJ48" t="s">
        <v>1029</v>
      </c>
      <c r="JTK48" t="s">
        <v>1029</v>
      </c>
      <c r="JTL48" t="s">
        <v>1029</v>
      </c>
      <c r="JTM48" t="s">
        <v>1029</v>
      </c>
      <c r="JTN48" t="s">
        <v>1029</v>
      </c>
      <c r="JTO48" t="s">
        <v>1029</v>
      </c>
      <c r="JTP48" t="s">
        <v>1029</v>
      </c>
      <c r="JTQ48" t="s">
        <v>1029</v>
      </c>
      <c r="JTR48" t="s">
        <v>1029</v>
      </c>
      <c r="JTS48" t="s">
        <v>1029</v>
      </c>
      <c r="JTT48" t="s">
        <v>1029</v>
      </c>
      <c r="JTU48" t="s">
        <v>1029</v>
      </c>
      <c r="JTV48" t="s">
        <v>1029</v>
      </c>
      <c r="JTW48" t="s">
        <v>1029</v>
      </c>
      <c r="JTX48" t="s">
        <v>1029</v>
      </c>
      <c r="JTY48" t="s">
        <v>1029</v>
      </c>
      <c r="JTZ48" t="s">
        <v>1029</v>
      </c>
      <c r="JUA48" t="s">
        <v>1029</v>
      </c>
      <c r="JUB48" t="s">
        <v>1029</v>
      </c>
      <c r="JUC48" t="s">
        <v>1029</v>
      </c>
      <c r="JUD48" t="s">
        <v>1029</v>
      </c>
      <c r="JUE48" t="s">
        <v>1029</v>
      </c>
      <c r="JUF48" t="s">
        <v>1029</v>
      </c>
      <c r="JUG48" t="s">
        <v>1029</v>
      </c>
      <c r="JUH48" t="s">
        <v>1029</v>
      </c>
      <c r="JUI48" t="s">
        <v>1029</v>
      </c>
      <c r="JUJ48" t="s">
        <v>1029</v>
      </c>
      <c r="JUK48" t="s">
        <v>1029</v>
      </c>
      <c r="JUL48" t="s">
        <v>1029</v>
      </c>
      <c r="JUM48" t="s">
        <v>1029</v>
      </c>
      <c r="JUN48" t="s">
        <v>1029</v>
      </c>
      <c r="JUO48" t="s">
        <v>1029</v>
      </c>
      <c r="JUP48" t="s">
        <v>1029</v>
      </c>
      <c r="JUQ48" t="s">
        <v>1029</v>
      </c>
      <c r="JUR48" t="s">
        <v>1029</v>
      </c>
      <c r="JUS48" t="s">
        <v>1029</v>
      </c>
      <c r="JUT48" t="s">
        <v>1029</v>
      </c>
      <c r="JUU48" t="s">
        <v>1029</v>
      </c>
      <c r="JUV48" t="s">
        <v>1029</v>
      </c>
      <c r="JUW48" t="s">
        <v>1029</v>
      </c>
      <c r="JUX48" t="s">
        <v>1029</v>
      </c>
      <c r="JUY48" t="s">
        <v>1029</v>
      </c>
      <c r="JUZ48" t="s">
        <v>1029</v>
      </c>
      <c r="JVA48" t="s">
        <v>1029</v>
      </c>
      <c r="JVB48" t="s">
        <v>1029</v>
      </c>
      <c r="JVC48" t="s">
        <v>1029</v>
      </c>
      <c r="JVD48" t="s">
        <v>1029</v>
      </c>
      <c r="JVE48" t="s">
        <v>1029</v>
      </c>
      <c r="JVF48" t="s">
        <v>1029</v>
      </c>
      <c r="JVG48" t="s">
        <v>1029</v>
      </c>
      <c r="JVH48" t="s">
        <v>1029</v>
      </c>
      <c r="JVI48" t="s">
        <v>1029</v>
      </c>
      <c r="JVJ48" t="s">
        <v>1029</v>
      </c>
      <c r="JVK48" t="s">
        <v>1029</v>
      </c>
      <c r="JVL48" t="s">
        <v>1029</v>
      </c>
      <c r="JVM48" t="s">
        <v>1029</v>
      </c>
      <c r="JVN48" t="s">
        <v>1029</v>
      </c>
      <c r="JVO48" t="s">
        <v>1029</v>
      </c>
      <c r="JVP48" t="s">
        <v>1029</v>
      </c>
      <c r="JVQ48" t="s">
        <v>1029</v>
      </c>
      <c r="JVR48" t="s">
        <v>1029</v>
      </c>
      <c r="JVS48" t="s">
        <v>1029</v>
      </c>
      <c r="JVT48" t="s">
        <v>1029</v>
      </c>
      <c r="JVU48" t="s">
        <v>1029</v>
      </c>
      <c r="JVV48" t="s">
        <v>1029</v>
      </c>
      <c r="JVW48" t="s">
        <v>1029</v>
      </c>
      <c r="JVX48" t="s">
        <v>1029</v>
      </c>
      <c r="JVY48" t="s">
        <v>1029</v>
      </c>
      <c r="JVZ48" t="s">
        <v>1029</v>
      </c>
      <c r="JWA48" t="s">
        <v>1029</v>
      </c>
      <c r="JWB48" t="s">
        <v>1029</v>
      </c>
      <c r="JWC48" t="s">
        <v>1029</v>
      </c>
      <c r="JWD48" t="s">
        <v>1029</v>
      </c>
      <c r="JWE48" t="s">
        <v>1029</v>
      </c>
      <c r="JWF48" t="s">
        <v>1029</v>
      </c>
      <c r="JWG48" t="s">
        <v>1029</v>
      </c>
      <c r="JWH48" t="s">
        <v>1029</v>
      </c>
      <c r="JWI48" t="s">
        <v>1029</v>
      </c>
      <c r="JWJ48" t="s">
        <v>1029</v>
      </c>
      <c r="JWK48" t="s">
        <v>1029</v>
      </c>
      <c r="JWL48" t="s">
        <v>1029</v>
      </c>
      <c r="JWM48" t="s">
        <v>1029</v>
      </c>
      <c r="JWN48" t="s">
        <v>1029</v>
      </c>
      <c r="JWO48" t="s">
        <v>1029</v>
      </c>
      <c r="JWP48" t="s">
        <v>1029</v>
      </c>
      <c r="JWQ48" t="s">
        <v>1029</v>
      </c>
      <c r="JWR48" t="s">
        <v>1029</v>
      </c>
      <c r="JWS48" t="s">
        <v>1029</v>
      </c>
      <c r="JWT48" t="s">
        <v>1029</v>
      </c>
      <c r="JWU48" t="s">
        <v>1029</v>
      </c>
      <c r="JWV48" t="s">
        <v>1029</v>
      </c>
      <c r="JWW48" t="s">
        <v>1029</v>
      </c>
      <c r="JWX48" t="s">
        <v>1029</v>
      </c>
      <c r="JWY48" t="s">
        <v>1029</v>
      </c>
      <c r="JWZ48" t="s">
        <v>1029</v>
      </c>
      <c r="JXA48" t="s">
        <v>1029</v>
      </c>
      <c r="JXB48" t="s">
        <v>1029</v>
      </c>
      <c r="JXC48" t="s">
        <v>1029</v>
      </c>
      <c r="JXD48" t="s">
        <v>1029</v>
      </c>
      <c r="JXE48" t="s">
        <v>1029</v>
      </c>
      <c r="JXF48" t="s">
        <v>1029</v>
      </c>
      <c r="JXG48" t="s">
        <v>1029</v>
      </c>
      <c r="JXH48" t="s">
        <v>1029</v>
      </c>
      <c r="JXI48" t="s">
        <v>1029</v>
      </c>
      <c r="JXJ48" t="s">
        <v>1029</v>
      </c>
      <c r="JXK48" t="s">
        <v>1029</v>
      </c>
      <c r="JXL48" t="s">
        <v>1029</v>
      </c>
      <c r="JXM48" t="s">
        <v>1029</v>
      </c>
      <c r="JXN48" t="s">
        <v>1029</v>
      </c>
      <c r="JXO48" t="s">
        <v>1029</v>
      </c>
      <c r="JXP48" t="s">
        <v>1029</v>
      </c>
      <c r="JXQ48" t="s">
        <v>1029</v>
      </c>
      <c r="JXR48" t="s">
        <v>1029</v>
      </c>
      <c r="JXS48" t="s">
        <v>1029</v>
      </c>
      <c r="JXT48" t="s">
        <v>1029</v>
      </c>
      <c r="JXU48" t="s">
        <v>1029</v>
      </c>
      <c r="JXV48" t="s">
        <v>1029</v>
      </c>
      <c r="JXW48" t="s">
        <v>1029</v>
      </c>
      <c r="JXX48" t="s">
        <v>1029</v>
      </c>
      <c r="JXY48" t="s">
        <v>1029</v>
      </c>
      <c r="JXZ48" t="s">
        <v>1029</v>
      </c>
      <c r="JYA48" t="s">
        <v>1029</v>
      </c>
      <c r="JYB48" t="s">
        <v>1029</v>
      </c>
      <c r="JYC48" t="s">
        <v>1029</v>
      </c>
      <c r="JYD48" t="s">
        <v>1029</v>
      </c>
      <c r="JYE48" t="s">
        <v>1029</v>
      </c>
      <c r="JYF48" t="s">
        <v>1029</v>
      </c>
      <c r="JYG48" t="s">
        <v>1029</v>
      </c>
      <c r="JYH48" t="s">
        <v>1029</v>
      </c>
      <c r="JYI48" t="s">
        <v>1029</v>
      </c>
      <c r="JYJ48" t="s">
        <v>1029</v>
      </c>
      <c r="JYK48" t="s">
        <v>1029</v>
      </c>
      <c r="JYL48" t="s">
        <v>1029</v>
      </c>
      <c r="JYM48" t="s">
        <v>1029</v>
      </c>
      <c r="JYN48" t="s">
        <v>1029</v>
      </c>
      <c r="JYO48" t="s">
        <v>1029</v>
      </c>
      <c r="JYP48" t="s">
        <v>1029</v>
      </c>
      <c r="JYQ48" t="s">
        <v>1029</v>
      </c>
      <c r="JYR48" t="s">
        <v>1029</v>
      </c>
      <c r="JYS48" t="s">
        <v>1029</v>
      </c>
      <c r="JYT48" t="s">
        <v>1029</v>
      </c>
      <c r="JYU48" t="s">
        <v>1029</v>
      </c>
      <c r="JYV48" t="s">
        <v>1029</v>
      </c>
      <c r="JYW48" t="s">
        <v>1029</v>
      </c>
      <c r="JYX48" t="s">
        <v>1029</v>
      </c>
      <c r="JYY48" t="s">
        <v>1029</v>
      </c>
      <c r="JYZ48" t="s">
        <v>1029</v>
      </c>
      <c r="JZA48" t="s">
        <v>1029</v>
      </c>
      <c r="JZB48" t="s">
        <v>1029</v>
      </c>
      <c r="JZC48" t="s">
        <v>1029</v>
      </c>
      <c r="JZD48" t="s">
        <v>1029</v>
      </c>
      <c r="JZE48" t="s">
        <v>1029</v>
      </c>
      <c r="JZF48" t="s">
        <v>1029</v>
      </c>
      <c r="JZG48" t="s">
        <v>1029</v>
      </c>
      <c r="JZH48" t="s">
        <v>1029</v>
      </c>
      <c r="JZI48" t="s">
        <v>1029</v>
      </c>
      <c r="JZJ48" t="s">
        <v>1029</v>
      </c>
      <c r="JZK48" t="s">
        <v>1029</v>
      </c>
      <c r="JZL48" t="s">
        <v>1029</v>
      </c>
      <c r="JZM48" t="s">
        <v>1029</v>
      </c>
      <c r="JZN48" t="s">
        <v>1029</v>
      </c>
      <c r="JZO48" t="s">
        <v>1029</v>
      </c>
      <c r="JZP48" t="s">
        <v>1029</v>
      </c>
      <c r="JZQ48" t="s">
        <v>1029</v>
      </c>
      <c r="JZR48" t="s">
        <v>1029</v>
      </c>
      <c r="JZS48" t="s">
        <v>1029</v>
      </c>
      <c r="JZT48" t="s">
        <v>1029</v>
      </c>
      <c r="JZU48" t="s">
        <v>1029</v>
      </c>
      <c r="JZV48" t="s">
        <v>1029</v>
      </c>
      <c r="JZW48" t="s">
        <v>1029</v>
      </c>
      <c r="JZX48" t="s">
        <v>1029</v>
      </c>
      <c r="JZY48" t="s">
        <v>1029</v>
      </c>
      <c r="JZZ48" t="s">
        <v>1029</v>
      </c>
      <c r="KAA48" t="s">
        <v>1029</v>
      </c>
      <c r="KAB48" t="s">
        <v>1029</v>
      </c>
      <c r="KAC48" t="s">
        <v>1029</v>
      </c>
      <c r="KAD48" t="s">
        <v>1029</v>
      </c>
      <c r="KAE48" t="s">
        <v>1029</v>
      </c>
      <c r="KAF48" t="s">
        <v>1029</v>
      </c>
      <c r="KAG48" t="s">
        <v>1029</v>
      </c>
      <c r="KAH48" t="s">
        <v>1029</v>
      </c>
      <c r="KAI48" t="s">
        <v>1029</v>
      </c>
      <c r="KAJ48" t="s">
        <v>1029</v>
      </c>
      <c r="KAK48" t="s">
        <v>1029</v>
      </c>
      <c r="KAL48" t="s">
        <v>1029</v>
      </c>
      <c r="KAM48" t="s">
        <v>1029</v>
      </c>
      <c r="KAN48" t="s">
        <v>1029</v>
      </c>
      <c r="KAO48" t="s">
        <v>1029</v>
      </c>
      <c r="KAP48" t="s">
        <v>1029</v>
      </c>
      <c r="KAQ48" t="s">
        <v>1029</v>
      </c>
      <c r="KAR48" t="s">
        <v>1029</v>
      </c>
      <c r="KAS48" t="s">
        <v>1029</v>
      </c>
      <c r="KAT48" t="s">
        <v>1029</v>
      </c>
      <c r="KAU48" t="s">
        <v>1029</v>
      </c>
      <c r="KAV48" t="s">
        <v>1029</v>
      </c>
      <c r="KAW48" t="s">
        <v>1029</v>
      </c>
      <c r="KAX48" t="s">
        <v>1029</v>
      </c>
      <c r="KAY48" t="s">
        <v>1029</v>
      </c>
      <c r="KAZ48" t="s">
        <v>1029</v>
      </c>
      <c r="KBA48" t="s">
        <v>1029</v>
      </c>
      <c r="KBB48" t="s">
        <v>1029</v>
      </c>
      <c r="KBC48" t="s">
        <v>1029</v>
      </c>
      <c r="KBD48" t="s">
        <v>1029</v>
      </c>
      <c r="KBE48" t="s">
        <v>1029</v>
      </c>
      <c r="KBF48" t="s">
        <v>1029</v>
      </c>
      <c r="KBG48" t="s">
        <v>1029</v>
      </c>
      <c r="KBH48" t="s">
        <v>1029</v>
      </c>
      <c r="KBI48" t="s">
        <v>1029</v>
      </c>
      <c r="KBJ48" t="s">
        <v>1029</v>
      </c>
      <c r="KBK48" t="s">
        <v>1029</v>
      </c>
      <c r="KBL48" t="s">
        <v>1029</v>
      </c>
      <c r="KBM48" t="s">
        <v>1029</v>
      </c>
      <c r="KBN48" t="s">
        <v>1029</v>
      </c>
      <c r="KBO48" t="s">
        <v>1029</v>
      </c>
      <c r="KBP48" t="s">
        <v>1029</v>
      </c>
      <c r="KBQ48" t="s">
        <v>1029</v>
      </c>
      <c r="KBR48" t="s">
        <v>1029</v>
      </c>
      <c r="KBS48" t="s">
        <v>1029</v>
      </c>
      <c r="KBT48" t="s">
        <v>1029</v>
      </c>
      <c r="KBU48" t="s">
        <v>1029</v>
      </c>
      <c r="KBV48" t="s">
        <v>1029</v>
      </c>
      <c r="KBW48" t="s">
        <v>1029</v>
      </c>
      <c r="KBX48" t="s">
        <v>1029</v>
      </c>
      <c r="KBY48" t="s">
        <v>1029</v>
      </c>
      <c r="KBZ48" t="s">
        <v>1029</v>
      </c>
      <c r="KCA48" t="s">
        <v>1029</v>
      </c>
      <c r="KCB48" t="s">
        <v>1029</v>
      </c>
      <c r="KCC48" t="s">
        <v>1029</v>
      </c>
      <c r="KCD48" t="s">
        <v>1029</v>
      </c>
      <c r="KCE48" t="s">
        <v>1029</v>
      </c>
      <c r="KCF48" t="s">
        <v>1029</v>
      </c>
      <c r="KCG48" t="s">
        <v>1029</v>
      </c>
      <c r="KCH48" t="s">
        <v>1029</v>
      </c>
      <c r="KCI48" t="s">
        <v>1029</v>
      </c>
      <c r="KCJ48" t="s">
        <v>1029</v>
      </c>
      <c r="KCK48" t="s">
        <v>1029</v>
      </c>
      <c r="KCL48" t="s">
        <v>1029</v>
      </c>
      <c r="KCM48" t="s">
        <v>1029</v>
      </c>
      <c r="KCN48" t="s">
        <v>1029</v>
      </c>
      <c r="KCO48" t="s">
        <v>1029</v>
      </c>
      <c r="KCP48" t="s">
        <v>1029</v>
      </c>
      <c r="KCQ48" t="s">
        <v>1029</v>
      </c>
      <c r="KCR48" t="s">
        <v>1029</v>
      </c>
      <c r="KCS48" t="s">
        <v>1029</v>
      </c>
      <c r="KCT48" t="s">
        <v>1029</v>
      </c>
      <c r="KCU48" t="s">
        <v>1029</v>
      </c>
      <c r="KCV48" t="s">
        <v>1029</v>
      </c>
      <c r="KCW48" t="s">
        <v>1029</v>
      </c>
      <c r="KCX48" t="s">
        <v>1029</v>
      </c>
      <c r="KCY48" t="s">
        <v>1029</v>
      </c>
      <c r="KCZ48" t="s">
        <v>1029</v>
      </c>
      <c r="KDA48" t="s">
        <v>1029</v>
      </c>
      <c r="KDB48" t="s">
        <v>1029</v>
      </c>
      <c r="KDC48" t="s">
        <v>1029</v>
      </c>
      <c r="KDD48" t="s">
        <v>1029</v>
      </c>
      <c r="KDE48" t="s">
        <v>1029</v>
      </c>
      <c r="KDF48" t="s">
        <v>1029</v>
      </c>
      <c r="KDG48" t="s">
        <v>1029</v>
      </c>
      <c r="KDH48" t="s">
        <v>1029</v>
      </c>
      <c r="KDI48" t="s">
        <v>1029</v>
      </c>
      <c r="KDJ48" t="s">
        <v>1029</v>
      </c>
      <c r="KDK48" t="s">
        <v>1029</v>
      </c>
      <c r="KDL48" t="s">
        <v>1029</v>
      </c>
      <c r="KDM48" t="s">
        <v>1029</v>
      </c>
      <c r="KDN48" t="s">
        <v>1029</v>
      </c>
      <c r="KDO48" t="s">
        <v>1029</v>
      </c>
      <c r="KDP48" t="s">
        <v>1029</v>
      </c>
      <c r="KDQ48" t="s">
        <v>1029</v>
      </c>
      <c r="KDR48" t="s">
        <v>1029</v>
      </c>
      <c r="KDS48" t="s">
        <v>1029</v>
      </c>
      <c r="KDT48" t="s">
        <v>1029</v>
      </c>
      <c r="KDU48" t="s">
        <v>1029</v>
      </c>
      <c r="KDV48" t="s">
        <v>1029</v>
      </c>
      <c r="KDW48" t="s">
        <v>1029</v>
      </c>
      <c r="KDX48" t="s">
        <v>1029</v>
      </c>
      <c r="KDY48" t="s">
        <v>1029</v>
      </c>
      <c r="KDZ48" t="s">
        <v>1029</v>
      </c>
      <c r="KEA48" t="s">
        <v>1029</v>
      </c>
      <c r="KEB48" t="s">
        <v>1029</v>
      </c>
      <c r="KEC48" t="s">
        <v>1029</v>
      </c>
      <c r="KED48" t="s">
        <v>1029</v>
      </c>
      <c r="KEE48" t="s">
        <v>1029</v>
      </c>
      <c r="KEF48" t="s">
        <v>1029</v>
      </c>
      <c r="KEG48" t="s">
        <v>1029</v>
      </c>
      <c r="KEH48" t="s">
        <v>1029</v>
      </c>
      <c r="KEI48" t="s">
        <v>1029</v>
      </c>
      <c r="KEJ48" t="s">
        <v>1029</v>
      </c>
      <c r="KEK48" t="s">
        <v>1029</v>
      </c>
      <c r="KEL48" t="s">
        <v>1029</v>
      </c>
      <c r="KEM48" t="s">
        <v>1029</v>
      </c>
      <c r="KEN48" t="s">
        <v>1029</v>
      </c>
      <c r="KEO48" t="s">
        <v>1029</v>
      </c>
      <c r="KEP48" t="s">
        <v>1029</v>
      </c>
      <c r="KEQ48" t="s">
        <v>1029</v>
      </c>
      <c r="KER48" t="s">
        <v>1029</v>
      </c>
      <c r="KES48" t="s">
        <v>1029</v>
      </c>
      <c r="KET48" t="s">
        <v>1029</v>
      </c>
      <c r="KEU48" t="s">
        <v>1029</v>
      </c>
      <c r="KEV48" t="s">
        <v>1029</v>
      </c>
      <c r="KEW48" t="s">
        <v>1029</v>
      </c>
      <c r="KEX48" t="s">
        <v>1029</v>
      </c>
      <c r="KEY48" t="s">
        <v>1029</v>
      </c>
      <c r="KEZ48" t="s">
        <v>1029</v>
      </c>
      <c r="KFA48" t="s">
        <v>1029</v>
      </c>
      <c r="KFB48" t="s">
        <v>1029</v>
      </c>
      <c r="KFC48" t="s">
        <v>1029</v>
      </c>
      <c r="KFD48" t="s">
        <v>1029</v>
      </c>
      <c r="KFE48" t="s">
        <v>1029</v>
      </c>
      <c r="KFF48" t="s">
        <v>1029</v>
      </c>
      <c r="KFG48" t="s">
        <v>1029</v>
      </c>
      <c r="KFH48" t="s">
        <v>1029</v>
      </c>
      <c r="KFI48" t="s">
        <v>1029</v>
      </c>
      <c r="KFJ48" t="s">
        <v>1029</v>
      </c>
      <c r="KFK48" t="s">
        <v>1029</v>
      </c>
      <c r="KFL48" t="s">
        <v>1029</v>
      </c>
      <c r="KFM48" t="s">
        <v>1029</v>
      </c>
      <c r="KFN48" t="s">
        <v>1029</v>
      </c>
      <c r="KFO48" t="s">
        <v>1029</v>
      </c>
      <c r="KFP48" t="s">
        <v>1029</v>
      </c>
      <c r="KFQ48" t="s">
        <v>1029</v>
      </c>
      <c r="KFR48" t="s">
        <v>1029</v>
      </c>
      <c r="KFS48" t="s">
        <v>1029</v>
      </c>
      <c r="KFT48" t="s">
        <v>1029</v>
      </c>
      <c r="KFU48" t="s">
        <v>1029</v>
      </c>
      <c r="KFV48" t="s">
        <v>1029</v>
      </c>
      <c r="KFW48" t="s">
        <v>1029</v>
      </c>
      <c r="KFX48" t="s">
        <v>1029</v>
      </c>
      <c r="KFY48" t="s">
        <v>1029</v>
      </c>
      <c r="KFZ48" t="s">
        <v>1029</v>
      </c>
      <c r="KGA48" t="s">
        <v>1029</v>
      </c>
      <c r="KGB48" t="s">
        <v>1029</v>
      </c>
      <c r="KGC48" t="s">
        <v>1029</v>
      </c>
      <c r="KGD48" t="s">
        <v>1029</v>
      </c>
      <c r="KGE48" t="s">
        <v>1029</v>
      </c>
      <c r="KGF48" t="s">
        <v>1029</v>
      </c>
      <c r="KGG48" t="s">
        <v>1029</v>
      </c>
      <c r="KGH48" t="s">
        <v>1029</v>
      </c>
      <c r="KGI48" t="s">
        <v>1029</v>
      </c>
      <c r="KGJ48" t="s">
        <v>1029</v>
      </c>
      <c r="KGK48" t="s">
        <v>1029</v>
      </c>
      <c r="KGL48" t="s">
        <v>1029</v>
      </c>
      <c r="KGM48" t="s">
        <v>1029</v>
      </c>
      <c r="KGN48" t="s">
        <v>1029</v>
      </c>
      <c r="KGO48" t="s">
        <v>1029</v>
      </c>
      <c r="KGP48" t="s">
        <v>1029</v>
      </c>
      <c r="KGQ48" t="s">
        <v>1029</v>
      </c>
      <c r="KGR48" t="s">
        <v>1029</v>
      </c>
      <c r="KGS48" t="s">
        <v>1029</v>
      </c>
      <c r="KGT48" t="s">
        <v>1029</v>
      </c>
      <c r="KGU48" t="s">
        <v>1029</v>
      </c>
      <c r="KGV48" t="s">
        <v>1029</v>
      </c>
      <c r="KGW48" t="s">
        <v>1029</v>
      </c>
      <c r="KGX48" t="s">
        <v>1029</v>
      </c>
      <c r="KGY48" t="s">
        <v>1029</v>
      </c>
      <c r="KGZ48" t="s">
        <v>1029</v>
      </c>
      <c r="KHA48" t="s">
        <v>1029</v>
      </c>
      <c r="KHB48" t="s">
        <v>1029</v>
      </c>
      <c r="KHC48" t="s">
        <v>1029</v>
      </c>
      <c r="KHD48" t="s">
        <v>1029</v>
      </c>
      <c r="KHE48" t="s">
        <v>1029</v>
      </c>
      <c r="KHF48" t="s">
        <v>1029</v>
      </c>
      <c r="KHG48" t="s">
        <v>1029</v>
      </c>
      <c r="KHH48" t="s">
        <v>1029</v>
      </c>
      <c r="KHI48" t="s">
        <v>1029</v>
      </c>
      <c r="KHJ48" t="s">
        <v>1029</v>
      </c>
      <c r="KHK48" t="s">
        <v>1029</v>
      </c>
      <c r="KHL48" t="s">
        <v>1029</v>
      </c>
      <c r="KHM48" t="s">
        <v>1029</v>
      </c>
      <c r="KHN48" t="s">
        <v>1029</v>
      </c>
      <c r="KHO48" t="s">
        <v>1029</v>
      </c>
      <c r="KHP48" t="s">
        <v>1029</v>
      </c>
      <c r="KHQ48" t="s">
        <v>1029</v>
      </c>
      <c r="KHR48" t="s">
        <v>1029</v>
      </c>
      <c r="KHS48" t="s">
        <v>1029</v>
      </c>
      <c r="KHT48" t="s">
        <v>1029</v>
      </c>
      <c r="KHU48" t="s">
        <v>1029</v>
      </c>
      <c r="KHV48" t="s">
        <v>1029</v>
      </c>
      <c r="KHW48" t="s">
        <v>1029</v>
      </c>
      <c r="KHX48" t="s">
        <v>1029</v>
      </c>
      <c r="KHY48" t="s">
        <v>1029</v>
      </c>
      <c r="KHZ48" t="s">
        <v>1029</v>
      </c>
      <c r="KIA48" t="s">
        <v>1029</v>
      </c>
      <c r="KIB48" t="s">
        <v>1029</v>
      </c>
      <c r="KIC48" t="s">
        <v>1029</v>
      </c>
      <c r="KID48" t="s">
        <v>1029</v>
      </c>
      <c r="KIE48" t="s">
        <v>1029</v>
      </c>
      <c r="KIF48" t="s">
        <v>1029</v>
      </c>
      <c r="KIG48" t="s">
        <v>1029</v>
      </c>
      <c r="KIH48" t="s">
        <v>1029</v>
      </c>
      <c r="KII48" t="s">
        <v>1029</v>
      </c>
      <c r="KIJ48" t="s">
        <v>1029</v>
      </c>
      <c r="KIK48" t="s">
        <v>1029</v>
      </c>
      <c r="KIL48" t="s">
        <v>1029</v>
      </c>
      <c r="KIM48" t="s">
        <v>1029</v>
      </c>
      <c r="KIN48" t="s">
        <v>1029</v>
      </c>
      <c r="KIO48" t="s">
        <v>1029</v>
      </c>
      <c r="KIP48" t="s">
        <v>1029</v>
      </c>
      <c r="KIQ48" t="s">
        <v>1029</v>
      </c>
      <c r="KIR48" t="s">
        <v>1029</v>
      </c>
      <c r="KIS48" t="s">
        <v>1029</v>
      </c>
      <c r="KIT48" t="s">
        <v>1029</v>
      </c>
      <c r="KIU48" t="s">
        <v>1029</v>
      </c>
      <c r="KIV48" t="s">
        <v>1029</v>
      </c>
      <c r="KIW48" t="s">
        <v>1029</v>
      </c>
      <c r="KIX48" t="s">
        <v>1029</v>
      </c>
      <c r="KIY48" t="s">
        <v>1029</v>
      </c>
      <c r="KIZ48" t="s">
        <v>1029</v>
      </c>
      <c r="KJA48" t="s">
        <v>1029</v>
      </c>
      <c r="KJB48" t="s">
        <v>1029</v>
      </c>
      <c r="KJC48" t="s">
        <v>1029</v>
      </c>
      <c r="KJD48" t="s">
        <v>1029</v>
      </c>
      <c r="KJE48" t="s">
        <v>1029</v>
      </c>
      <c r="KJF48" t="s">
        <v>1029</v>
      </c>
      <c r="KJG48" t="s">
        <v>1029</v>
      </c>
      <c r="KJH48" t="s">
        <v>1029</v>
      </c>
      <c r="KJI48" t="s">
        <v>1029</v>
      </c>
      <c r="KJJ48" t="s">
        <v>1029</v>
      </c>
      <c r="KJK48" t="s">
        <v>1029</v>
      </c>
      <c r="KJL48" t="s">
        <v>1029</v>
      </c>
      <c r="KJM48" t="s">
        <v>1029</v>
      </c>
      <c r="KJN48" t="s">
        <v>1029</v>
      </c>
      <c r="KJO48" t="s">
        <v>1029</v>
      </c>
      <c r="KJP48" t="s">
        <v>1029</v>
      </c>
      <c r="KJQ48" t="s">
        <v>1029</v>
      </c>
      <c r="KJR48" t="s">
        <v>1029</v>
      </c>
      <c r="KJS48" t="s">
        <v>1029</v>
      </c>
      <c r="KJT48" t="s">
        <v>1029</v>
      </c>
      <c r="KJU48" t="s">
        <v>1029</v>
      </c>
      <c r="KJV48" t="s">
        <v>1029</v>
      </c>
      <c r="KJW48" t="s">
        <v>1029</v>
      </c>
      <c r="KJX48" t="s">
        <v>1029</v>
      </c>
      <c r="KJY48" t="s">
        <v>1029</v>
      </c>
      <c r="KJZ48" t="s">
        <v>1029</v>
      </c>
      <c r="KKA48" t="s">
        <v>1029</v>
      </c>
      <c r="KKB48" t="s">
        <v>1029</v>
      </c>
      <c r="KKC48" t="s">
        <v>1029</v>
      </c>
      <c r="KKD48" t="s">
        <v>1029</v>
      </c>
      <c r="KKE48" t="s">
        <v>1029</v>
      </c>
      <c r="KKF48" t="s">
        <v>1029</v>
      </c>
      <c r="KKG48" t="s">
        <v>1029</v>
      </c>
      <c r="KKH48" t="s">
        <v>1029</v>
      </c>
      <c r="KKI48" t="s">
        <v>1029</v>
      </c>
      <c r="KKJ48" t="s">
        <v>1029</v>
      </c>
      <c r="KKK48" t="s">
        <v>1029</v>
      </c>
      <c r="KKL48" t="s">
        <v>1029</v>
      </c>
      <c r="KKM48" t="s">
        <v>1029</v>
      </c>
      <c r="KKN48" t="s">
        <v>1029</v>
      </c>
      <c r="KKO48" t="s">
        <v>1029</v>
      </c>
      <c r="KKP48" t="s">
        <v>1029</v>
      </c>
      <c r="KKQ48" t="s">
        <v>1029</v>
      </c>
      <c r="KKR48" t="s">
        <v>1029</v>
      </c>
      <c r="KKS48" t="s">
        <v>1029</v>
      </c>
      <c r="KKT48" t="s">
        <v>1029</v>
      </c>
      <c r="KKU48" t="s">
        <v>1029</v>
      </c>
      <c r="KKV48" t="s">
        <v>1029</v>
      </c>
      <c r="KKW48" t="s">
        <v>1029</v>
      </c>
      <c r="KKX48" t="s">
        <v>1029</v>
      </c>
      <c r="KKY48" t="s">
        <v>1029</v>
      </c>
      <c r="KKZ48" t="s">
        <v>1029</v>
      </c>
      <c r="KLA48" t="s">
        <v>1029</v>
      </c>
      <c r="KLB48" t="s">
        <v>1029</v>
      </c>
      <c r="KLC48" t="s">
        <v>1029</v>
      </c>
      <c r="KLD48" t="s">
        <v>1029</v>
      </c>
      <c r="KLE48" t="s">
        <v>1029</v>
      </c>
      <c r="KLF48" t="s">
        <v>1029</v>
      </c>
      <c r="KLG48" t="s">
        <v>1029</v>
      </c>
      <c r="KLH48" t="s">
        <v>1029</v>
      </c>
      <c r="KLI48" t="s">
        <v>1029</v>
      </c>
      <c r="KLJ48" t="s">
        <v>1029</v>
      </c>
      <c r="KLK48" t="s">
        <v>1029</v>
      </c>
      <c r="KLL48" t="s">
        <v>1029</v>
      </c>
      <c r="KLM48" t="s">
        <v>1029</v>
      </c>
      <c r="KLN48" t="s">
        <v>1029</v>
      </c>
      <c r="KLO48" t="s">
        <v>1029</v>
      </c>
      <c r="KLP48" t="s">
        <v>1029</v>
      </c>
      <c r="KLQ48" t="s">
        <v>1029</v>
      </c>
      <c r="KLR48" t="s">
        <v>1029</v>
      </c>
      <c r="KLS48" t="s">
        <v>1029</v>
      </c>
      <c r="KLT48" t="s">
        <v>1029</v>
      </c>
      <c r="KLU48" t="s">
        <v>1029</v>
      </c>
      <c r="KLV48" t="s">
        <v>1029</v>
      </c>
      <c r="KLW48" t="s">
        <v>1029</v>
      </c>
      <c r="KLX48" t="s">
        <v>1029</v>
      </c>
      <c r="KLY48" t="s">
        <v>1029</v>
      </c>
      <c r="KLZ48" t="s">
        <v>1029</v>
      </c>
      <c r="KMA48" t="s">
        <v>1029</v>
      </c>
      <c r="KMB48" t="s">
        <v>1029</v>
      </c>
      <c r="KMC48" t="s">
        <v>1029</v>
      </c>
      <c r="KMD48" t="s">
        <v>1029</v>
      </c>
      <c r="KME48" t="s">
        <v>1029</v>
      </c>
      <c r="KMF48" t="s">
        <v>1029</v>
      </c>
      <c r="KMG48" t="s">
        <v>1029</v>
      </c>
      <c r="KMH48" t="s">
        <v>1029</v>
      </c>
      <c r="KMI48" t="s">
        <v>1029</v>
      </c>
      <c r="KMJ48" t="s">
        <v>1029</v>
      </c>
      <c r="KMK48" t="s">
        <v>1029</v>
      </c>
      <c r="KML48" t="s">
        <v>1029</v>
      </c>
      <c r="KMM48" t="s">
        <v>1029</v>
      </c>
      <c r="KMN48" t="s">
        <v>1029</v>
      </c>
      <c r="KMO48" t="s">
        <v>1029</v>
      </c>
      <c r="KMP48" t="s">
        <v>1029</v>
      </c>
      <c r="KMQ48" t="s">
        <v>1029</v>
      </c>
      <c r="KMR48" t="s">
        <v>1029</v>
      </c>
      <c r="KMS48" t="s">
        <v>1029</v>
      </c>
      <c r="KMT48" t="s">
        <v>1029</v>
      </c>
      <c r="KMU48" t="s">
        <v>1029</v>
      </c>
      <c r="KMV48" t="s">
        <v>1029</v>
      </c>
      <c r="KMW48" t="s">
        <v>1029</v>
      </c>
      <c r="KMX48" t="s">
        <v>1029</v>
      </c>
      <c r="KMY48" t="s">
        <v>1029</v>
      </c>
      <c r="KMZ48" t="s">
        <v>1029</v>
      </c>
      <c r="KNA48" t="s">
        <v>1029</v>
      </c>
      <c r="KNB48" t="s">
        <v>1029</v>
      </c>
      <c r="KNC48" t="s">
        <v>1029</v>
      </c>
      <c r="KND48" t="s">
        <v>1029</v>
      </c>
      <c r="KNE48" t="s">
        <v>1029</v>
      </c>
      <c r="KNF48" t="s">
        <v>1029</v>
      </c>
      <c r="KNG48" t="s">
        <v>1029</v>
      </c>
      <c r="KNH48" t="s">
        <v>1029</v>
      </c>
      <c r="KNI48" t="s">
        <v>1029</v>
      </c>
      <c r="KNJ48" t="s">
        <v>1029</v>
      </c>
      <c r="KNK48" t="s">
        <v>1029</v>
      </c>
      <c r="KNL48" t="s">
        <v>1029</v>
      </c>
      <c r="KNM48" t="s">
        <v>1029</v>
      </c>
      <c r="KNN48" t="s">
        <v>1029</v>
      </c>
      <c r="KNO48" t="s">
        <v>1029</v>
      </c>
      <c r="KNP48" t="s">
        <v>1029</v>
      </c>
      <c r="KNQ48" t="s">
        <v>1029</v>
      </c>
      <c r="KNR48" t="s">
        <v>1029</v>
      </c>
      <c r="KNS48" t="s">
        <v>1029</v>
      </c>
      <c r="KNT48" t="s">
        <v>1029</v>
      </c>
      <c r="KNU48" t="s">
        <v>1029</v>
      </c>
      <c r="KNV48" t="s">
        <v>1029</v>
      </c>
      <c r="KNW48" t="s">
        <v>1029</v>
      </c>
      <c r="KNX48" t="s">
        <v>1029</v>
      </c>
      <c r="KNY48" t="s">
        <v>1029</v>
      </c>
      <c r="KNZ48" t="s">
        <v>1029</v>
      </c>
      <c r="KOA48" t="s">
        <v>1029</v>
      </c>
      <c r="KOB48" t="s">
        <v>1029</v>
      </c>
      <c r="KOC48" t="s">
        <v>1029</v>
      </c>
      <c r="KOD48" t="s">
        <v>1029</v>
      </c>
      <c r="KOE48" t="s">
        <v>1029</v>
      </c>
      <c r="KOF48" t="s">
        <v>1029</v>
      </c>
      <c r="KOG48" t="s">
        <v>1029</v>
      </c>
      <c r="KOH48" t="s">
        <v>1029</v>
      </c>
      <c r="KOI48" t="s">
        <v>1029</v>
      </c>
      <c r="KOJ48" t="s">
        <v>1029</v>
      </c>
      <c r="KOK48" t="s">
        <v>1029</v>
      </c>
      <c r="KOL48" t="s">
        <v>1029</v>
      </c>
      <c r="KOM48" t="s">
        <v>1029</v>
      </c>
      <c r="KON48" t="s">
        <v>1029</v>
      </c>
      <c r="KOO48" t="s">
        <v>1029</v>
      </c>
      <c r="KOP48" t="s">
        <v>1029</v>
      </c>
      <c r="KOQ48" t="s">
        <v>1029</v>
      </c>
      <c r="KOR48" t="s">
        <v>1029</v>
      </c>
      <c r="KOS48" t="s">
        <v>1029</v>
      </c>
      <c r="KOT48" t="s">
        <v>1029</v>
      </c>
      <c r="KOU48" t="s">
        <v>1029</v>
      </c>
      <c r="KOV48" t="s">
        <v>1029</v>
      </c>
      <c r="KOW48" t="s">
        <v>1029</v>
      </c>
      <c r="KOX48" t="s">
        <v>1029</v>
      </c>
      <c r="KOY48" t="s">
        <v>1029</v>
      </c>
      <c r="KOZ48" t="s">
        <v>1029</v>
      </c>
      <c r="KPA48" t="s">
        <v>1029</v>
      </c>
      <c r="KPB48" t="s">
        <v>1029</v>
      </c>
      <c r="KPC48" t="s">
        <v>1029</v>
      </c>
      <c r="KPD48" t="s">
        <v>1029</v>
      </c>
      <c r="KPE48" t="s">
        <v>1029</v>
      </c>
      <c r="KPF48" t="s">
        <v>1029</v>
      </c>
      <c r="KPG48" t="s">
        <v>1029</v>
      </c>
      <c r="KPH48" t="s">
        <v>1029</v>
      </c>
      <c r="KPI48" t="s">
        <v>1029</v>
      </c>
      <c r="KPJ48" t="s">
        <v>1029</v>
      </c>
      <c r="KPK48" t="s">
        <v>1029</v>
      </c>
      <c r="KPL48" t="s">
        <v>1029</v>
      </c>
      <c r="KPM48" t="s">
        <v>1029</v>
      </c>
      <c r="KPN48" t="s">
        <v>1029</v>
      </c>
      <c r="KPO48" t="s">
        <v>1029</v>
      </c>
      <c r="KPP48" t="s">
        <v>1029</v>
      </c>
      <c r="KPQ48" t="s">
        <v>1029</v>
      </c>
      <c r="KPR48" t="s">
        <v>1029</v>
      </c>
      <c r="KPS48" t="s">
        <v>1029</v>
      </c>
      <c r="KPT48" t="s">
        <v>1029</v>
      </c>
      <c r="KPU48" t="s">
        <v>1029</v>
      </c>
      <c r="KPV48" t="s">
        <v>1029</v>
      </c>
      <c r="KPW48" t="s">
        <v>1029</v>
      </c>
      <c r="KPX48" t="s">
        <v>1029</v>
      </c>
      <c r="KPY48" t="s">
        <v>1029</v>
      </c>
      <c r="KPZ48" t="s">
        <v>1029</v>
      </c>
      <c r="KQA48" t="s">
        <v>1029</v>
      </c>
      <c r="KQB48" t="s">
        <v>1029</v>
      </c>
      <c r="KQC48" t="s">
        <v>1029</v>
      </c>
      <c r="KQD48" t="s">
        <v>1029</v>
      </c>
      <c r="KQE48" t="s">
        <v>1029</v>
      </c>
      <c r="KQF48" t="s">
        <v>1029</v>
      </c>
      <c r="KQG48" t="s">
        <v>1029</v>
      </c>
      <c r="KQH48" t="s">
        <v>1029</v>
      </c>
      <c r="KQI48" t="s">
        <v>1029</v>
      </c>
      <c r="KQJ48" t="s">
        <v>1029</v>
      </c>
      <c r="KQK48" t="s">
        <v>1029</v>
      </c>
      <c r="KQL48" t="s">
        <v>1029</v>
      </c>
      <c r="KQM48" t="s">
        <v>1029</v>
      </c>
      <c r="KQN48" t="s">
        <v>1029</v>
      </c>
      <c r="KQO48" t="s">
        <v>1029</v>
      </c>
      <c r="KQP48" t="s">
        <v>1029</v>
      </c>
      <c r="KQQ48" t="s">
        <v>1029</v>
      </c>
      <c r="KQR48" t="s">
        <v>1029</v>
      </c>
      <c r="KQS48" t="s">
        <v>1029</v>
      </c>
      <c r="KQT48" t="s">
        <v>1029</v>
      </c>
      <c r="KQU48" t="s">
        <v>1029</v>
      </c>
      <c r="KQV48" t="s">
        <v>1029</v>
      </c>
      <c r="KQW48" t="s">
        <v>1029</v>
      </c>
      <c r="KQX48" t="s">
        <v>1029</v>
      </c>
      <c r="KQY48" t="s">
        <v>1029</v>
      </c>
      <c r="KQZ48" t="s">
        <v>1029</v>
      </c>
      <c r="KRA48" t="s">
        <v>1029</v>
      </c>
      <c r="KRB48" t="s">
        <v>1029</v>
      </c>
      <c r="KRC48" t="s">
        <v>1029</v>
      </c>
      <c r="KRD48" t="s">
        <v>1029</v>
      </c>
      <c r="KRE48" t="s">
        <v>1029</v>
      </c>
      <c r="KRF48" t="s">
        <v>1029</v>
      </c>
      <c r="KRG48" t="s">
        <v>1029</v>
      </c>
      <c r="KRH48" t="s">
        <v>1029</v>
      </c>
      <c r="KRI48" t="s">
        <v>1029</v>
      </c>
      <c r="KRJ48" t="s">
        <v>1029</v>
      </c>
      <c r="KRK48" t="s">
        <v>1029</v>
      </c>
      <c r="KRL48" t="s">
        <v>1029</v>
      </c>
      <c r="KRM48" t="s">
        <v>1029</v>
      </c>
      <c r="KRN48" t="s">
        <v>1029</v>
      </c>
      <c r="KRO48" t="s">
        <v>1029</v>
      </c>
      <c r="KRP48" t="s">
        <v>1029</v>
      </c>
      <c r="KRQ48" t="s">
        <v>1029</v>
      </c>
      <c r="KRR48" t="s">
        <v>1029</v>
      </c>
      <c r="KRS48" t="s">
        <v>1029</v>
      </c>
      <c r="KRT48" t="s">
        <v>1029</v>
      </c>
      <c r="KRU48" t="s">
        <v>1029</v>
      </c>
      <c r="KRV48" t="s">
        <v>1029</v>
      </c>
      <c r="KRW48" t="s">
        <v>1029</v>
      </c>
      <c r="KRX48" t="s">
        <v>1029</v>
      </c>
      <c r="KRY48" t="s">
        <v>1029</v>
      </c>
      <c r="KRZ48" t="s">
        <v>1029</v>
      </c>
      <c r="KSA48" t="s">
        <v>1029</v>
      </c>
      <c r="KSB48" t="s">
        <v>1029</v>
      </c>
      <c r="KSC48" t="s">
        <v>1029</v>
      </c>
      <c r="KSD48" t="s">
        <v>1029</v>
      </c>
      <c r="KSE48" t="s">
        <v>1029</v>
      </c>
      <c r="KSF48" t="s">
        <v>1029</v>
      </c>
      <c r="KSG48" t="s">
        <v>1029</v>
      </c>
      <c r="KSH48" t="s">
        <v>1029</v>
      </c>
      <c r="KSI48" t="s">
        <v>1029</v>
      </c>
      <c r="KSJ48" t="s">
        <v>1029</v>
      </c>
      <c r="KSK48" t="s">
        <v>1029</v>
      </c>
      <c r="KSL48" t="s">
        <v>1029</v>
      </c>
      <c r="KSM48" t="s">
        <v>1029</v>
      </c>
      <c r="KSN48" t="s">
        <v>1029</v>
      </c>
      <c r="KSO48" t="s">
        <v>1029</v>
      </c>
      <c r="KSP48" t="s">
        <v>1029</v>
      </c>
      <c r="KSQ48" t="s">
        <v>1029</v>
      </c>
      <c r="KSR48" t="s">
        <v>1029</v>
      </c>
      <c r="KSS48" t="s">
        <v>1029</v>
      </c>
      <c r="KST48" t="s">
        <v>1029</v>
      </c>
      <c r="KSU48" t="s">
        <v>1029</v>
      </c>
      <c r="KSV48" t="s">
        <v>1029</v>
      </c>
      <c r="KSW48" t="s">
        <v>1029</v>
      </c>
      <c r="KSX48" t="s">
        <v>1029</v>
      </c>
      <c r="KSY48" t="s">
        <v>1029</v>
      </c>
      <c r="KSZ48" t="s">
        <v>1029</v>
      </c>
      <c r="KTA48" t="s">
        <v>1029</v>
      </c>
      <c r="KTB48" t="s">
        <v>1029</v>
      </c>
      <c r="KTC48" t="s">
        <v>1029</v>
      </c>
      <c r="KTD48" t="s">
        <v>1029</v>
      </c>
      <c r="KTE48" t="s">
        <v>1029</v>
      </c>
      <c r="KTF48" t="s">
        <v>1029</v>
      </c>
      <c r="KTG48" t="s">
        <v>1029</v>
      </c>
      <c r="KTH48" t="s">
        <v>1029</v>
      </c>
      <c r="KTI48" t="s">
        <v>1029</v>
      </c>
      <c r="KTJ48" t="s">
        <v>1029</v>
      </c>
      <c r="KTK48" t="s">
        <v>1029</v>
      </c>
      <c r="KTL48" t="s">
        <v>1029</v>
      </c>
      <c r="KTM48" t="s">
        <v>1029</v>
      </c>
      <c r="KTN48" t="s">
        <v>1029</v>
      </c>
      <c r="KTO48" t="s">
        <v>1029</v>
      </c>
      <c r="KTP48" t="s">
        <v>1029</v>
      </c>
      <c r="KTQ48" t="s">
        <v>1029</v>
      </c>
      <c r="KTR48" t="s">
        <v>1029</v>
      </c>
      <c r="KTS48" t="s">
        <v>1029</v>
      </c>
      <c r="KTT48" t="s">
        <v>1029</v>
      </c>
      <c r="KTU48" t="s">
        <v>1029</v>
      </c>
      <c r="KTV48" t="s">
        <v>1029</v>
      </c>
      <c r="KTW48" t="s">
        <v>1029</v>
      </c>
      <c r="KTX48" t="s">
        <v>1029</v>
      </c>
      <c r="KTY48" t="s">
        <v>1029</v>
      </c>
      <c r="KTZ48" t="s">
        <v>1029</v>
      </c>
      <c r="KUA48" t="s">
        <v>1029</v>
      </c>
      <c r="KUB48" t="s">
        <v>1029</v>
      </c>
      <c r="KUC48" t="s">
        <v>1029</v>
      </c>
      <c r="KUD48" t="s">
        <v>1029</v>
      </c>
      <c r="KUE48" t="s">
        <v>1029</v>
      </c>
      <c r="KUF48" t="s">
        <v>1029</v>
      </c>
      <c r="KUG48" t="s">
        <v>1029</v>
      </c>
      <c r="KUH48" t="s">
        <v>1029</v>
      </c>
      <c r="KUI48" t="s">
        <v>1029</v>
      </c>
      <c r="KUJ48" t="s">
        <v>1029</v>
      </c>
      <c r="KUK48" t="s">
        <v>1029</v>
      </c>
      <c r="KUL48" t="s">
        <v>1029</v>
      </c>
      <c r="KUM48" t="s">
        <v>1029</v>
      </c>
      <c r="KUN48" t="s">
        <v>1029</v>
      </c>
      <c r="KUO48" t="s">
        <v>1029</v>
      </c>
      <c r="KUP48" t="s">
        <v>1029</v>
      </c>
      <c r="KUQ48" t="s">
        <v>1029</v>
      </c>
      <c r="KUR48" t="s">
        <v>1029</v>
      </c>
      <c r="KUS48" t="s">
        <v>1029</v>
      </c>
      <c r="KUT48" t="s">
        <v>1029</v>
      </c>
      <c r="KUU48" t="s">
        <v>1029</v>
      </c>
      <c r="KUV48" t="s">
        <v>1029</v>
      </c>
      <c r="KUW48" t="s">
        <v>1029</v>
      </c>
      <c r="KUX48" t="s">
        <v>1029</v>
      </c>
      <c r="KUY48" t="s">
        <v>1029</v>
      </c>
      <c r="KUZ48" t="s">
        <v>1029</v>
      </c>
      <c r="KVA48" t="s">
        <v>1029</v>
      </c>
      <c r="KVB48" t="s">
        <v>1029</v>
      </c>
      <c r="KVC48" t="s">
        <v>1029</v>
      </c>
      <c r="KVD48" t="s">
        <v>1029</v>
      </c>
      <c r="KVE48" t="s">
        <v>1029</v>
      </c>
      <c r="KVF48" t="s">
        <v>1029</v>
      </c>
      <c r="KVG48" t="s">
        <v>1029</v>
      </c>
      <c r="KVH48" t="s">
        <v>1029</v>
      </c>
      <c r="KVI48" t="s">
        <v>1029</v>
      </c>
      <c r="KVJ48" t="s">
        <v>1029</v>
      </c>
      <c r="KVK48" t="s">
        <v>1029</v>
      </c>
      <c r="KVL48" t="s">
        <v>1029</v>
      </c>
      <c r="KVM48" t="s">
        <v>1029</v>
      </c>
      <c r="KVN48" t="s">
        <v>1029</v>
      </c>
      <c r="KVO48" t="s">
        <v>1029</v>
      </c>
      <c r="KVP48" t="s">
        <v>1029</v>
      </c>
      <c r="KVQ48" t="s">
        <v>1029</v>
      </c>
      <c r="KVR48" t="s">
        <v>1029</v>
      </c>
      <c r="KVS48" t="s">
        <v>1029</v>
      </c>
      <c r="KVT48" t="s">
        <v>1029</v>
      </c>
      <c r="KVU48" t="s">
        <v>1029</v>
      </c>
      <c r="KVV48" t="s">
        <v>1029</v>
      </c>
      <c r="KVW48" t="s">
        <v>1029</v>
      </c>
      <c r="KVX48" t="s">
        <v>1029</v>
      </c>
      <c r="KVY48" t="s">
        <v>1029</v>
      </c>
      <c r="KVZ48" t="s">
        <v>1029</v>
      </c>
      <c r="KWA48" t="s">
        <v>1029</v>
      </c>
      <c r="KWB48" t="s">
        <v>1029</v>
      </c>
      <c r="KWC48" t="s">
        <v>1029</v>
      </c>
      <c r="KWD48" t="s">
        <v>1029</v>
      </c>
      <c r="KWE48" t="s">
        <v>1029</v>
      </c>
      <c r="KWF48" t="s">
        <v>1029</v>
      </c>
      <c r="KWG48" t="s">
        <v>1029</v>
      </c>
      <c r="KWH48" t="s">
        <v>1029</v>
      </c>
      <c r="KWI48" t="s">
        <v>1029</v>
      </c>
      <c r="KWJ48" t="s">
        <v>1029</v>
      </c>
      <c r="KWK48" t="s">
        <v>1029</v>
      </c>
      <c r="KWL48" t="s">
        <v>1029</v>
      </c>
      <c r="KWM48" t="s">
        <v>1029</v>
      </c>
      <c r="KWN48" t="s">
        <v>1029</v>
      </c>
      <c r="KWO48" t="s">
        <v>1029</v>
      </c>
      <c r="KWP48" t="s">
        <v>1029</v>
      </c>
      <c r="KWQ48" t="s">
        <v>1029</v>
      </c>
      <c r="KWR48" t="s">
        <v>1029</v>
      </c>
      <c r="KWS48" t="s">
        <v>1029</v>
      </c>
      <c r="KWT48" t="s">
        <v>1029</v>
      </c>
      <c r="KWU48" t="s">
        <v>1029</v>
      </c>
      <c r="KWV48" t="s">
        <v>1029</v>
      </c>
      <c r="KWW48" t="s">
        <v>1029</v>
      </c>
      <c r="KWX48" t="s">
        <v>1029</v>
      </c>
      <c r="KWY48" t="s">
        <v>1029</v>
      </c>
      <c r="KWZ48" t="s">
        <v>1029</v>
      </c>
      <c r="KXA48" t="s">
        <v>1029</v>
      </c>
      <c r="KXB48" t="s">
        <v>1029</v>
      </c>
      <c r="KXC48" t="s">
        <v>1029</v>
      </c>
      <c r="KXD48" t="s">
        <v>1029</v>
      </c>
      <c r="KXE48" t="s">
        <v>1029</v>
      </c>
      <c r="KXF48" t="s">
        <v>1029</v>
      </c>
      <c r="KXG48" t="s">
        <v>1029</v>
      </c>
      <c r="KXH48" t="s">
        <v>1029</v>
      </c>
      <c r="KXI48" t="s">
        <v>1029</v>
      </c>
      <c r="KXJ48" t="s">
        <v>1029</v>
      </c>
      <c r="KXK48" t="s">
        <v>1029</v>
      </c>
      <c r="KXL48" t="s">
        <v>1029</v>
      </c>
      <c r="KXM48" t="s">
        <v>1029</v>
      </c>
      <c r="KXN48" t="s">
        <v>1029</v>
      </c>
      <c r="KXO48" t="s">
        <v>1029</v>
      </c>
      <c r="KXP48" t="s">
        <v>1029</v>
      </c>
      <c r="KXQ48" t="s">
        <v>1029</v>
      </c>
      <c r="KXR48" t="s">
        <v>1029</v>
      </c>
      <c r="KXS48" t="s">
        <v>1029</v>
      </c>
      <c r="KXT48" t="s">
        <v>1029</v>
      </c>
      <c r="KXU48" t="s">
        <v>1029</v>
      </c>
      <c r="KXV48" t="s">
        <v>1029</v>
      </c>
      <c r="KXW48" t="s">
        <v>1029</v>
      </c>
      <c r="KXX48" t="s">
        <v>1029</v>
      </c>
      <c r="KXY48" t="s">
        <v>1029</v>
      </c>
      <c r="KXZ48" t="s">
        <v>1029</v>
      </c>
      <c r="KYA48" t="s">
        <v>1029</v>
      </c>
      <c r="KYB48" t="s">
        <v>1029</v>
      </c>
      <c r="KYC48" t="s">
        <v>1029</v>
      </c>
      <c r="KYD48" t="s">
        <v>1029</v>
      </c>
      <c r="KYE48" t="s">
        <v>1029</v>
      </c>
      <c r="KYF48" t="s">
        <v>1029</v>
      </c>
      <c r="KYG48" t="s">
        <v>1029</v>
      </c>
      <c r="KYH48" t="s">
        <v>1029</v>
      </c>
      <c r="KYI48" t="s">
        <v>1029</v>
      </c>
      <c r="KYJ48" t="s">
        <v>1029</v>
      </c>
      <c r="KYK48" t="s">
        <v>1029</v>
      </c>
      <c r="KYL48" t="s">
        <v>1029</v>
      </c>
      <c r="KYM48" t="s">
        <v>1029</v>
      </c>
      <c r="KYN48" t="s">
        <v>1029</v>
      </c>
      <c r="KYO48" t="s">
        <v>1029</v>
      </c>
      <c r="KYP48" t="s">
        <v>1029</v>
      </c>
      <c r="KYQ48" t="s">
        <v>1029</v>
      </c>
      <c r="KYR48" t="s">
        <v>1029</v>
      </c>
      <c r="KYS48" t="s">
        <v>1029</v>
      </c>
      <c r="KYT48" t="s">
        <v>1029</v>
      </c>
      <c r="KYU48" t="s">
        <v>1029</v>
      </c>
      <c r="KYV48" t="s">
        <v>1029</v>
      </c>
      <c r="KYW48" t="s">
        <v>1029</v>
      </c>
      <c r="KYX48" t="s">
        <v>1029</v>
      </c>
      <c r="KYY48" t="s">
        <v>1029</v>
      </c>
      <c r="KYZ48" t="s">
        <v>1029</v>
      </c>
      <c r="KZA48" t="s">
        <v>1029</v>
      </c>
      <c r="KZB48" t="s">
        <v>1029</v>
      </c>
      <c r="KZC48" t="s">
        <v>1029</v>
      </c>
      <c r="KZD48" t="s">
        <v>1029</v>
      </c>
      <c r="KZE48" t="s">
        <v>1029</v>
      </c>
      <c r="KZF48" t="s">
        <v>1029</v>
      </c>
      <c r="KZG48" t="s">
        <v>1029</v>
      </c>
      <c r="KZH48" t="s">
        <v>1029</v>
      </c>
      <c r="KZI48" t="s">
        <v>1029</v>
      </c>
      <c r="KZJ48" t="s">
        <v>1029</v>
      </c>
      <c r="KZK48" t="s">
        <v>1029</v>
      </c>
      <c r="KZL48" t="s">
        <v>1029</v>
      </c>
      <c r="KZM48" t="s">
        <v>1029</v>
      </c>
      <c r="KZN48" t="s">
        <v>1029</v>
      </c>
      <c r="KZO48" t="s">
        <v>1029</v>
      </c>
      <c r="KZP48" t="s">
        <v>1029</v>
      </c>
      <c r="KZQ48" t="s">
        <v>1029</v>
      </c>
      <c r="KZR48" t="s">
        <v>1029</v>
      </c>
      <c r="KZS48" t="s">
        <v>1029</v>
      </c>
      <c r="KZT48" t="s">
        <v>1029</v>
      </c>
      <c r="KZU48" t="s">
        <v>1029</v>
      </c>
      <c r="KZV48" t="s">
        <v>1029</v>
      </c>
      <c r="KZW48" t="s">
        <v>1029</v>
      </c>
      <c r="KZX48" t="s">
        <v>1029</v>
      </c>
      <c r="KZY48" t="s">
        <v>1029</v>
      </c>
      <c r="KZZ48" t="s">
        <v>1029</v>
      </c>
      <c r="LAA48" t="s">
        <v>1029</v>
      </c>
      <c r="LAB48" t="s">
        <v>1029</v>
      </c>
      <c r="LAC48" t="s">
        <v>1029</v>
      </c>
      <c r="LAD48" t="s">
        <v>1029</v>
      </c>
      <c r="LAE48" t="s">
        <v>1029</v>
      </c>
      <c r="LAF48" t="s">
        <v>1029</v>
      </c>
      <c r="LAG48" t="s">
        <v>1029</v>
      </c>
      <c r="LAH48" t="s">
        <v>1029</v>
      </c>
      <c r="LAI48" t="s">
        <v>1029</v>
      </c>
      <c r="LAJ48" t="s">
        <v>1029</v>
      </c>
      <c r="LAK48" t="s">
        <v>1029</v>
      </c>
      <c r="LAL48" t="s">
        <v>1029</v>
      </c>
      <c r="LAM48" t="s">
        <v>1029</v>
      </c>
      <c r="LAN48" t="s">
        <v>1029</v>
      </c>
      <c r="LAO48" t="s">
        <v>1029</v>
      </c>
      <c r="LAP48" t="s">
        <v>1029</v>
      </c>
      <c r="LAQ48" t="s">
        <v>1029</v>
      </c>
      <c r="LAR48" t="s">
        <v>1029</v>
      </c>
      <c r="LAS48" t="s">
        <v>1029</v>
      </c>
      <c r="LAT48" t="s">
        <v>1029</v>
      </c>
      <c r="LAU48" t="s">
        <v>1029</v>
      </c>
      <c r="LAV48" t="s">
        <v>1029</v>
      </c>
      <c r="LAW48" t="s">
        <v>1029</v>
      </c>
      <c r="LAX48" t="s">
        <v>1029</v>
      </c>
      <c r="LAY48" t="s">
        <v>1029</v>
      </c>
      <c r="LAZ48" t="s">
        <v>1029</v>
      </c>
      <c r="LBA48" t="s">
        <v>1029</v>
      </c>
      <c r="LBB48" t="s">
        <v>1029</v>
      </c>
      <c r="LBC48" t="s">
        <v>1029</v>
      </c>
      <c r="LBD48" t="s">
        <v>1029</v>
      </c>
      <c r="LBE48" t="s">
        <v>1029</v>
      </c>
      <c r="LBF48" t="s">
        <v>1029</v>
      </c>
      <c r="LBG48" t="s">
        <v>1029</v>
      </c>
      <c r="LBH48" t="s">
        <v>1029</v>
      </c>
      <c r="LBI48" t="s">
        <v>1029</v>
      </c>
      <c r="LBJ48" t="s">
        <v>1029</v>
      </c>
      <c r="LBK48" t="s">
        <v>1029</v>
      </c>
      <c r="LBL48" t="s">
        <v>1029</v>
      </c>
      <c r="LBM48" t="s">
        <v>1029</v>
      </c>
      <c r="LBN48" t="s">
        <v>1029</v>
      </c>
      <c r="LBO48" t="s">
        <v>1029</v>
      </c>
      <c r="LBP48" t="s">
        <v>1029</v>
      </c>
      <c r="LBQ48" t="s">
        <v>1029</v>
      </c>
      <c r="LBR48" t="s">
        <v>1029</v>
      </c>
      <c r="LBS48" t="s">
        <v>1029</v>
      </c>
      <c r="LBT48" t="s">
        <v>1029</v>
      </c>
      <c r="LBU48" t="s">
        <v>1029</v>
      </c>
      <c r="LBV48" t="s">
        <v>1029</v>
      </c>
      <c r="LBW48" t="s">
        <v>1029</v>
      </c>
      <c r="LBX48" t="s">
        <v>1029</v>
      </c>
      <c r="LBY48" t="s">
        <v>1029</v>
      </c>
      <c r="LBZ48" t="s">
        <v>1029</v>
      </c>
      <c r="LCA48" t="s">
        <v>1029</v>
      </c>
      <c r="LCB48" t="s">
        <v>1029</v>
      </c>
      <c r="LCC48" t="s">
        <v>1029</v>
      </c>
      <c r="LCD48" t="s">
        <v>1029</v>
      </c>
      <c r="LCE48" t="s">
        <v>1029</v>
      </c>
      <c r="LCF48" t="s">
        <v>1029</v>
      </c>
      <c r="LCG48" t="s">
        <v>1029</v>
      </c>
      <c r="LCH48" t="s">
        <v>1029</v>
      </c>
      <c r="LCI48" t="s">
        <v>1029</v>
      </c>
      <c r="LCJ48" t="s">
        <v>1029</v>
      </c>
      <c r="LCK48" t="s">
        <v>1029</v>
      </c>
      <c r="LCL48" t="s">
        <v>1029</v>
      </c>
      <c r="LCM48" t="s">
        <v>1029</v>
      </c>
      <c r="LCN48" t="s">
        <v>1029</v>
      </c>
      <c r="LCO48" t="s">
        <v>1029</v>
      </c>
      <c r="LCP48" t="s">
        <v>1029</v>
      </c>
      <c r="LCQ48" t="s">
        <v>1029</v>
      </c>
      <c r="LCR48" t="s">
        <v>1029</v>
      </c>
      <c r="LCS48" t="s">
        <v>1029</v>
      </c>
      <c r="LCT48" t="s">
        <v>1029</v>
      </c>
      <c r="LCU48" t="s">
        <v>1029</v>
      </c>
      <c r="LCV48" t="s">
        <v>1029</v>
      </c>
      <c r="LCW48" t="s">
        <v>1029</v>
      </c>
      <c r="LCX48" t="s">
        <v>1029</v>
      </c>
      <c r="LCY48" t="s">
        <v>1029</v>
      </c>
      <c r="LCZ48" t="s">
        <v>1029</v>
      </c>
      <c r="LDA48" t="s">
        <v>1029</v>
      </c>
      <c r="LDB48" t="s">
        <v>1029</v>
      </c>
      <c r="LDC48" t="s">
        <v>1029</v>
      </c>
      <c r="LDD48" t="s">
        <v>1029</v>
      </c>
      <c r="LDE48" t="s">
        <v>1029</v>
      </c>
      <c r="LDF48" t="s">
        <v>1029</v>
      </c>
      <c r="LDG48" t="s">
        <v>1029</v>
      </c>
      <c r="LDH48" t="s">
        <v>1029</v>
      </c>
      <c r="LDI48" t="s">
        <v>1029</v>
      </c>
      <c r="LDJ48" t="s">
        <v>1029</v>
      </c>
      <c r="LDK48" t="s">
        <v>1029</v>
      </c>
      <c r="LDL48" t="s">
        <v>1029</v>
      </c>
      <c r="LDM48" t="s">
        <v>1029</v>
      </c>
      <c r="LDN48" t="s">
        <v>1029</v>
      </c>
      <c r="LDO48" t="s">
        <v>1029</v>
      </c>
      <c r="LDP48" t="s">
        <v>1029</v>
      </c>
      <c r="LDQ48" t="s">
        <v>1029</v>
      </c>
      <c r="LDR48" t="s">
        <v>1029</v>
      </c>
      <c r="LDS48" t="s">
        <v>1029</v>
      </c>
      <c r="LDT48" t="s">
        <v>1029</v>
      </c>
      <c r="LDU48" t="s">
        <v>1029</v>
      </c>
      <c r="LDV48" t="s">
        <v>1029</v>
      </c>
      <c r="LDW48" t="s">
        <v>1029</v>
      </c>
      <c r="LDX48" t="s">
        <v>1029</v>
      </c>
      <c r="LDY48" t="s">
        <v>1029</v>
      </c>
      <c r="LDZ48" t="s">
        <v>1029</v>
      </c>
      <c r="LEA48" t="s">
        <v>1029</v>
      </c>
      <c r="LEB48" t="s">
        <v>1029</v>
      </c>
      <c r="LEC48" t="s">
        <v>1029</v>
      </c>
      <c r="LED48" t="s">
        <v>1029</v>
      </c>
      <c r="LEE48" t="s">
        <v>1029</v>
      </c>
      <c r="LEF48" t="s">
        <v>1029</v>
      </c>
      <c r="LEG48" t="s">
        <v>1029</v>
      </c>
      <c r="LEH48" t="s">
        <v>1029</v>
      </c>
      <c r="LEI48" t="s">
        <v>1029</v>
      </c>
      <c r="LEJ48" t="s">
        <v>1029</v>
      </c>
      <c r="LEK48" t="s">
        <v>1029</v>
      </c>
      <c r="LEL48" t="s">
        <v>1029</v>
      </c>
      <c r="LEM48" t="s">
        <v>1029</v>
      </c>
      <c r="LEN48" t="s">
        <v>1029</v>
      </c>
      <c r="LEO48" t="s">
        <v>1029</v>
      </c>
      <c r="LEP48" t="s">
        <v>1029</v>
      </c>
      <c r="LEQ48" t="s">
        <v>1029</v>
      </c>
      <c r="LER48" t="s">
        <v>1029</v>
      </c>
      <c r="LES48" t="s">
        <v>1029</v>
      </c>
      <c r="LET48" t="s">
        <v>1029</v>
      </c>
      <c r="LEU48" t="s">
        <v>1029</v>
      </c>
      <c r="LEV48" t="s">
        <v>1029</v>
      </c>
      <c r="LEW48" t="s">
        <v>1029</v>
      </c>
      <c r="LEX48" t="s">
        <v>1029</v>
      </c>
      <c r="LEY48" t="s">
        <v>1029</v>
      </c>
      <c r="LEZ48" t="s">
        <v>1029</v>
      </c>
      <c r="LFA48" t="s">
        <v>1029</v>
      </c>
      <c r="LFB48" t="s">
        <v>1029</v>
      </c>
      <c r="LFC48" t="s">
        <v>1029</v>
      </c>
      <c r="LFD48" t="s">
        <v>1029</v>
      </c>
      <c r="LFE48" t="s">
        <v>1029</v>
      </c>
      <c r="LFF48" t="s">
        <v>1029</v>
      </c>
      <c r="LFG48" t="s">
        <v>1029</v>
      </c>
      <c r="LFH48" t="s">
        <v>1029</v>
      </c>
      <c r="LFI48" t="s">
        <v>1029</v>
      </c>
      <c r="LFJ48" t="s">
        <v>1029</v>
      </c>
      <c r="LFK48" t="s">
        <v>1029</v>
      </c>
      <c r="LFL48" t="s">
        <v>1029</v>
      </c>
      <c r="LFM48" t="s">
        <v>1029</v>
      </c>
      <c r="LFN48" t="s">
        <v>1029</v>
      </c>
      <c r="LFO48" t="s">
        <v>1029</v>
      </c>
      <c r="LFP48" t="s">
        <v>1029</v>
      </c>
      <c r="LFQ48" t="s">
        <v>1029</v>
      </c>
      <c r="LFR48" t="s">
        <v>1029</v>
      </c>
      <c r="LFS48" t="s">
        <v>1029</v>
      </c>
      <c r="LFT48" t="s">
        <v>1029</v>
      </c>
      <c r="LFU48" t="s">
        <v>1029</v>
      </c>
      <c r="LFV48" t="s">
        <v>1029</v>
      </c>
      <c r="LFW48" t="s">
        <v>1029</v>
      </c>
      <c r="LFX48" t="s">
        <v>1029</v>
      </c>
      <c r="LFY48" t="s">
        <v>1029</v>
      </c>
      <c r="LFZ48" t="s">
        <v>1029</v>
      </c>
      <c r="LGA48" t="s">
        <v>1029</v>
      </c>
      <c r="LGB48" t="s">
        <v>1029</v>
      </c>
      <c r="LGC48" t="s">
        <v>1029</v>
      </c>
      <c r="LGD48" t="s">
        <v>1029</v>
      </c>
      <c r="LGE48" t="s">
        <v>1029</v>
      </c>
      <c r="LGF48" t="s">
        <v>1029</v>
      </c>
      <c r="LGG48" t="s">
        <v>1029</v>
      </c>
      <c r="LGH48" t="s">
        <v>1029</v>
      </c>
      <c r="LGI48" t="s">
        <v>1029</v>
      </c>
      <c r="LGJ48" t="s">
        <v>1029</v>
      </c>
      <c r="LGK48" t="s">
        <v>1029</v>
      </c>
      <c r="LGL48" t="s">
        <v>1029</v>
      </c>
      <c r="LGM48" t="s">
        <v>1029</v>
      </c>
      <c r="LGN48" t="s">
        <v>1029</v>
      </c>
      <c r="LGO48" t="s">
        <v>1029</v>
      </c>
      <c r="LGP48" t="s">
        <v>1029</v>
      </c>
      <c r="LGQ48" t="s">
        <v>1029</v>
      </c>
      <c r="LGR48" t="s">
        <v>1029</v>
      </c>
      <c r="LGS48" t="s">
        <v>1029</v>
      </c>
      <c r="LGT48" t="s">
        <v>1029</v>
      </c>
      <c r="LGU48" t="s">
        <v>1029</v>
      </c>
      <c r="LGV48" t="s">
        <v>1029</v>
      </c>
      <c r="LGW48" t="s">
        <v>1029</v>
      </c>
      <c r="LGX48" t="s">
        <v>1029</v>
      </c>
      <c r="LGY48" t="s">
        <v>1029</v>
      </c>
      <c r="LGZ48" t="s">
        <v>1029</v>
      </c>
      <c r="LHA48" t="s">
        <v>1029</v>
      </c>
      <c r="LHB48" t="s">
        <v>1029</v>
      </c>
      <c r="LHC48" t="s">
        <v>1029</v>
      </c>
      <c r="LHD48" t="s">
        <v>1029</v>
      </c>
      <c r="LHE48" t="s">
        <v>1029</v>
      </c>
      <c r="LHF48" t="s">
        <v>1029</v>
      </c>
      <c r="LHG48" t="s">
        <v>1029</v>
      </c>
      <c r="LHH48" t="s">
        <v>1029</v>
      </c>
      <c r="LHI48" t="s">
        <v>1029</v>
      </c>
      <c r="LHJ48" t="s">
        <v>1029</v>
      </c>
      <c r="LHK48" t="s">
        <v>1029</v>
      </c>
      <c r="LHL48" t="s">
        <v>1029</v>
      </c>
      <c r="LHM48" t="s">
        <v>1029</v>
      </c>
      <c r="LHN48" t="s">
        <v>1029</v>
      </c>
      <c r="LHO48" t="s">
        <v>1029</v>
      </c>
      <c r="LHP48" t="s">
        <v>1029</v>
      </c>
      <c r="LHQ48" t="s">
        <v>1029</v>
      </c>
      <c r="LHR48" t="s">
        <v>1029</v>
      </c>
      <c r="LHS48" t="s">
        <v>1029</v>
      </c>
      <c r="LHT48" t="s">
        <v>1029</v>
      </c>
      <c r="LHU48" t="s">
        <v>1029</v>
      </c>
      <c r="LHV48" t="s">
        <v>1029</v>
      </c>
      <c r="LHW48" t="s">
        <v>1029</v>
      </c>
      <c r="LHX48" t="s">
        <v>1029</v>
      </c>
      <c r="LHY48" t="s">
        <v>1029</v>
      </c>
      <c r="LHZ48" t="s">
        <v>1029</v>
      </c>
      <c r="LIA48" t="s">
        <v>1029</v>
      </c>
      <c r="LIB48" t="s">
        <v>1029</v>
      </c>
      <c r="LIC48" t="s">
        <v>1029</v>
      </c>
      <c r="LID48" t="s">
        <v>1029</v>
      </c>
      <c r="LIE48" t="s">
        <v>1029</v>
      </c>
      <c r="LIF48" t="s">
        <v>1029</v>
      </c>
      <c r="LIG48" t="s">
        <v>1029</v>
      </c>
      <c r="LIH48" t="s">
        <v>1029</v>
      </c>
      <c r="LII48" t="s">
        <v>1029</v>
      </c>
      <c r="LIJ48" t="s">
        <v>1029</v>
      </c>
      <c r="LIK48" t="s">
        <v>1029</v>
      </c>
      <c r="LIL48" t="s">
        <v>1029</v>
      </c>
      <c r="LIM48" t="s">
        <v>1029</v>
      </c>
      <c r="LIN48" t="s">
        <v>1029</v>
      </c>
      <c r="LIO48" t="s">
        <v>1029</v>
      </c>
      <c r="LIP48" t="s">
        <v>1029</v>
      </c>
      <c r="LIQ48" t="s">
        <v>1029</v>
      </c>
      <c r="LIR48" t="s">
        <v>1029</v>
      </c>
      <c r="LIS48" t="s">
        <v>1029</v>
      </c>
      <c r="LIT48" t="s">
        <v>1029</v>
      </c>
      <c r="LIU48" t="s">
        <v>1029</v>
      </c>
      <c r="LIV48" t="s">
        <v>1029</v>
      </c>
      <c r="LIW48" t="s">
        <v>1029</v>
      </c>
      <c r="LIX48" t="s">
        <v>1029</v>
      </c>
      <c r="LIY48" t="s">
        <v>1029</v>
      </c>
      <c r="LIZ48" t="s">
        <v>1029</v>
      </c>
      <c r="LJA48" t="s">
        <v>1029</v>
      </c>
      <c r="LJB48" t="s">
        <v>1029</v>
      </c>
      <c r="LJC48" t="s">
        <v>1029</v>
      </c>
      <c r="LJD48" t="s">
        <v>1029</v>
      </c>
      <c r="LJE48" t="s">
        <v>1029</v>
      </c>
      <c r="LJF48" t="s">
        <v>1029</v>
      </c>
      <c r="LJG48" t="s">
        <v>1029</v>
      </c>
      <c r="LJH48" t="s">
        <v>1029</v>
      </c>
      <c r="LJI48" t="s">
        <v>1029</v>
      </c>
      <c r="LJJ48" t="s">
        <v>1029</v>
      </c>
      <c r="LJK48" t="s">
        <v>1029</v>
      </c>
      <c r="LJL48" t="s">
        <v>1029</v>
      </c>
      <c r="LJM48" t="s">
        <v>1029</v>
      </c>
      <c r="LJN48" t="s">
        <v>1029</v>
      </c>
      <c r="LJO48" t="s">
        <v>1029</v>
      </c>
      <c r="LJP48" t="s">
        <v>1029</v>
      </c>
      <c r="LJQ48" t="s">
        <v>1029</v>
      </c>
      <c r="LJR48" t="s">
        <v>1029</v>
      </c>
      <c r="LJS48" t="s">
        <v>1029</v>
      </c>
      <c r="LJT48" t="s">
        <v>1029</v>
      </c>
      <c r="LJU48" t="s">
        <v>1029</v>
      </c>
      <c r="LJV48" t="s">
        <v>1029</v>
      </c>
      <c r="LJW48" t="s">
        <v>1029</v>
      </c>
      <c r="LJX48" t="s">
        <v>1029</v>
      </c>
      <c r="LJY48" t="s">
        <v>1029</v>
      </c>
      <c r="LJZ48" t="s">
        <v>1029</v>
      </c>
      <c r="LKA48" t="s">
        <v>1029</v>
      </c>
      <c r="LKB48" t="s">
        <v>1029</v>
      </c>
      <c r="LKC48" t="s">
        <v>1029</v>
      </c>
      <c r="LKD48" t="s">
        <v>1029</v>
      </c>
      <c r="LKE48" t="s">
        <v>1029</v>
      </c>
      <c r="LKF48" t="s">
        <v>1029</v>
      </c>
      <c r="LKG48" t="s">
        <v>1029</v>
      </c>
      <c r="LKH48" t="s">
        <v>1029</v>
      </c>
      <c r="LKI48" t="s">
        <v>1029</v>
      </c>
      <c r="LKJ48" t="s">
        <v>1029</v>
      </c>
      <c r="LKK48" t="s">
        <v>1029</v>
      </c>
      <c r="LKL48" t="s">
        <v>1029</v>
      </c>
      <c r="LKM48" t="s">
        <v>1029</v>
      </c>
      <c r="LKN48" t="s">
        <v>1029</v>
      </c>
      <c r="LKO48" t="s">
        <v>1029</v>
      </c>
      <c r="LKP48" t="s">
        <v>1029</v>
      </c>
      <c r="LKQ48" t="s">
        <v>1029</v>
      </c>
      <c r="LKR48" t="s">
        <v>1029</v>
      </c>
      <c r="LKS48" t="s">
        <v>1029</v>
      </c>
      <c r="LKT48" t="s">
        <v>1029</v>
      </c>
      <c r="LKU48" t="s">
        <v>1029</v>
      </c>
      <c r="LKV48" t="s">
        <v>1029</v>
      </c>
      <c r="LKW48" t="s">
        <v>1029</v>
      </c>
      <c r="LKX48" t="s">
        <v>1029</v>
      </c>
      <c r="LKY48" t="s">
        <v>1029</v>
      </c>
      <c r="LKZ48" t="s">
        <v>1029</v>
      </c>
      <c r="LLA48" t="s">
        <v>1029</v>
      </c>
      <c r="LLB48" t="s">
        <v>1029</v>
      </c>
      <c r="LLC48" t="s">
        <v>1029</v>
      </c>
      <c r="LLD48" t="s">
        <v>1029</v>
      </c>
      <c r="LLE48" t="s">
        <v>1029</v>
      </c>
      <c r="LLF48" t="s">
        <v>1029</v>
      </c>
      <c r="LLG48" t="s">
        <v>1029</v>
      </c>
      <c r="LLH48" t="s">
        <v>1029</v>
      </c>
      <c r="LLI48" t="s">
        <v>1029</v>
      </c>
      <c r="LLJ48" t="s">
        <v>1029</v>
      </c>
      <c r="LLK48" t="s">
        <v>1029</v>
      </c>
      <c r="LLL48" t="s">
        <v>1029</v>
      </c>
      <c r="LLM48" t="s">
        <v>1029</v>
      </c>
      <c r="LLN48" t="s">
        <v>1029</v>
      </c>
      <c r="LLO48" t="s">
        <v>1029</v>
      </c>
      <c r="LLP48" t="s">
        <v>1029</v>
      </c>
      <c r="LLQ48" t="s">
        <v>1029</v>
      </c>
      <c r="LLR48" t="s">
        <v>1029</v>
      </c>
      <c r="LLS48" t="s">
        <v>1029</v>
      </c>
      <c r="LLT48" t="s">
        <v>1029</v>
      </c>
      <c r="LLU48" t="s">
        <v>1029</v>
      </c>
      <c r="LLV48" t="s">
        <v>1029</v>
      </c>
      <c r="LLW48" t="s">
        <v>1029</v>
      </c>
      <c r="LLX48" t="s">
        <v>1029</v>
      </c>
      <c r="LLY48" t="s">
        <v>1029</v>
      </c>
      <c r="LLZ48" t="s">
        <v>1029</v>
      </c>
      <c r="LMA48" t="s">
        <v>1029</v>
      </c>
      <c r="LMB48" t="s">
        <v>1029</v>
      </c>
      <c r="LMC48" t="s">
        <v>1029</v>
      </c>
      <c r="LMD48" t="s">
        <v>1029</v>
      </c>
      <c r="LME48" t="s">
        <v>1029</v>
      </c>
      <c r="LMF48" t="s">
        <v>1029</v>
      </c>
      <c r="LMG48" t="s">
        <v>1029</v>
      </c>
      <c r="LMH48" t="s">
        <v>1029</v>
      </c>
      <c r="LMI48" t="s">
        <v>1029</v>
      </c>
      <c r="LMJ48" t="s">
        <v>1029</v>
      </c>
      <c r="LMK48" t="s">
        <v>1029</v>
      </c>
      <c r="LML48" t="s">
        <v>1029</v>
      </c>
      <c r="LMM48" t="s">
        <v>1029</v>
      </c>
      <c r="LMN48" t="s">
        <v>1029</v>
      </c>
      <c r="LMO48" t="s">
        <v>1029</v>
      </c>
      <c r="LMP48" t="s">
        <v>1029</v>
      </c>
      <c r="LMQ48" t="s">
        <v>1029</v>
      </c>
      <c r="LMR48" t="s">
        <v>1029</v>
      </c>
      <c r="LMS48" t="s">
        <v>1029</v>
      </c>
      <c r="LMT48" t="s">
        <v>1029</v>
      </c>
      <c r="LMU48" t="s">
        <v>1029</v>
      </c>
      <c r="LMV48" t="s">
        <v>1029</v>
      </c>
      <c r="LMW48" t="s">
        <v>1029</v>
      </c>
      <c r="LMX48" t="s">
        <v>1029</v>
      </c>
      <c r="LMY48" t="s">
        <v>1029</v>
      </c>
      <c r="LMZ48" t="s">
        <v>1029</v>
      </c>
      <c r="LNA48" t="s">
        <v>1029</v>
      </c>
      <c r="LNB48" t="s">
        <v>1029</v>
      </c>
      <c r="LNC48" t="s">
        <v>1029</v>
      </c>
      <c r="LND48" t="s">
        <v>1029</v>
      </c>
      <c r="LNE48" t="s">
        <v>1029</v>
      </c>
      <c r="LNF48" t="s">
        <v>1029</v>
      </c>
      <c r="LNG48" t="s">
        <v>1029</v>
      </c>
      <c r="LNH48" t="s">
        <v>1029</v>
      </c>
      <c r="LNI48" t="s">
        <v>1029</v>
      </c>
      <c r="LNJ48" t="s">
        <v>1029</v>
      </c>
      <c r="LNK48" t="s">
        <v>1029</v>
      </c>
      <c r="LNL48" t="s">
        <v>1029</v>
      </c>
      <c r="LNM48" t="s">
        <v>1029</v>
      </c>
      <c r="LNN48" t="s">
        <v>1029</v>
      </c>
      <c r="LNO48" t="s">
        <v>1029</v>
      </c>
      <c r="LNP48" t="s">
        <v>1029</v>
      </c>
      <c r="LNQ48" t="s">
        <v>1029</v>
      </c>
      <c r="LNR48" t="s">
        <v>1029</v>
      </c>
      <c r="LNS48" t="s">
        <v>1029</v>
      </c>
      <c r="LNT48" t="s">
        <v>1029</v>
      </c>
      <c r="LNU48" t="s">
        <v>1029</v>
      </c>
      <c r="LNV48" t="s">
        <v>1029</v>
      </c>
      <c r="LNW48" t="s">
        <v>1029</v>
      </c>
      <c r="LNX48" t="s">
        <v>1029</v>
      </c>
      <c r="LNY48" t="s">
        <v>1029</v>
      </c>
      <c r="LNZ48" t="s">
        <v>1029</v>
      </c>
      <c r="LOA48" t="s">
        <v>1029</v>
      </c>
      <c r="LOB48" t="s">
        <v>1029</v>
      </c>
      <c r="LOC48" t="s">
        <v>1029</v>
      </c>
      <c r="LOD48" t="s">
        <v>1029</v>
      </c>
      <c r="LOE48" t="s">
        <v>1029</v>
      </c>
      <c r="LOF48" t="s">
        <v>1029</v>
      </c>
      <c r="LOG48" t="s">
        <v>1029</v>
      </c>
      <c r="LOH48" t="s">
        <v>1029</v>
      </c>
      <c r="LOI48" t="s">
        <v>1029</v>
      </c>
      <c r="LOJ48" t="s">
        <v>1029</v>
      </c>
      <c r="LOK48" t="s">
        <v>1029</v>
      </c>
      <c r="LOL48" t="s">
        <v>1029</v>
      </c>
      <c r="LOM48" t="s">
        <v>1029</v>
      </c>
      <c r="LON48" t="s">
        <v>1029</v>
      </c>
      <c r="LOO48" t="s">
        <v>1029</v>
      </c>
      <c r="LOP48" t="s">
        <v>1029</v>
      </c>
      <c r="LOQ48" t="s">
        <v>1029</v>
      </c>
      <c r="LOR48" t="s">
        <v>1029</v>
      </c>
      <c r="LOS48" t="s">
        <v>1029</v>
      </c>
      <c r="LOT48" t="s">
        <v>1029</v>
      </c>
      <c r="LOU48" t="s">
        <v>1029</v>
      </c>
      <c r="LOV48" t="s">
        <v>1029</v>
      </c>
      <c r="LOW48" t="s">
        <v>1029</v>
      </c>
      <c r="LOX48" t="s">
        <v>1029</v>
      </c>
      <c r="LOY48" t="s">
        <v>1029</v>
      </c>
      <c r="LOZ48" t="s">
        <v>1029</v>
      </c>
      <c r="LPA48" t="s">
        <v>1029</v>
      </c>
      <c r="LPB48" t="s">
        <v>1029</v>
      </c>
      <c r="LPC48" t="s">
        <v>1029</v>
      </c>
      <c r="LPD48" t="s">
        <v>1029</v>
      </c>
      <c r="LPE48" t="s">
        <v>1029</v>
      </c>
      <c r="LPF48" t="s">
        <v>1029</v>
      </c>
      <c r="LPG48" t="s">
        <v>1029</v>
      </c>
      <c r="LPH48" t="s">
        <v>1029</v>
      </c>
      <c r="LPI48" t="s">
        <v>1029</v>
      </c>
      <c r="LPJ48" t="s">
        <v>1029</v>
      </c>
      <c r="LPK48" t="s">
        <v>1029</v>
      </c>
      <c r="LPL48" t="s">
        <v>1029</v>
      </c>
      <c r="LPM48" t="s">
        <v>1029</v>
      </c>
      <c r="LPN48" t="s">
        <v>1029</v>
      </c>
      <c r="LPO48" t="s">
        <v>1029</v>
      </c>
      <c r="LPP48" t="s">
        <v>1029</v>
      </c>
      <c r="LPQ48" t="s">
        <v>1029</v>
      </c>
      <c r="LPR48" t="s">
        <v>1029</v>
      </c>
      <c r="LPS48" t="s">
        <v>1029</v>
      </c>
      <c r="LPT48" t="s">
        <v>1029</v>
      </c>
      <c r="LPU48" t="s">
        <v>1029</v>
      </c>
      <c r="LPV48" t="s">
        <v>1029</v>
      </c>
      <c r="LPW48" t="s">
        <v>1029</v>
      </c>
      <c r="LPX48" t="s">
        <v>1029</v>
      </c>
      <c r="LPY48" t="s">
        <v>1029</v>
      </c>
      <c r="LPZ48" t="s">
        <v>1029</v>
      </c>
      <c r="LQA48" t="s">
        <v>1029</v>
      </c>
      <c r="LQB48" t="s">
        <v>1029</v>
      </c>
      <c r="LQC48" t="s">
        <v>1029</v>
      </c>
      <c r="LQD48" t="s">
        <v>1029</v>
      </c>
      <c r="LQE48" t="s">
        <v>1029</v>
      </c>
      <c r="LQF48" t="s">
        <v>1029</v>
      </c>
      <c r="LQG48" t="s">
        <v>1029</v>
      </c>
      <c r="LQH48" t="s">
        <v>1029</v>
      </c>
      <c r="LQI48" t="s">
        <v>1029</v>
      </c>
      <c r="LQJ48" t="s">
        <v>1029</v>
      </c>
      <c r="LQK48" t="s">
        <v>1029</v>
      </c>
      <c r="LQL48" t="s">
        <v>1029</v>
      </c>
      <c r="LQM48" t="s">
        <v>1029</v>
      </c>
      <c r="LQN48" t="s">
        <v>1029</v>
      </c>
      <c r="LQO48" t="s">
        <v>1029</v>
      </c>
      <c r="LQP48" t="s">
        <v>1029</v>
      </c>
      <c r="LQQ48" t="s">
        <v>1029</v>
      </c>
      <c r="LQR48" t="s">
        <v>1029</v>
      </c>
      <c r="LQS48" t="s">
        <v>1029</v>
      </c>
      <c r="LQT48" t="s">
        <v>1029</v>
      </c>
      <c r="LQU48" t="s">
        <v>1029</v>
      </c>
      <c r="LQV48" t="s">
        <v>1029</v>
      </c>
      <c r="LQW48" t="s">
        <v>1029</v>
      </c>
      <c r="LQX48" t="s">
        <v>1029</v>
      </c>
      <c r="LQY48" t="s">
        <v>1029</v>
      </c>
      <c r="LQZ48" t="s">
        <v>1029</v>
      </c>
      <c r="LRA48" t="s">
        <v>1029</v>
      </c>
      <c r="LRB48" t="s">
        <v>1029</v>
      </c>
      <c r="LRC48" t="s">
        <v>1029</v>
      </c>
      <c r="LRD48" t="s">
        <v>1029</v>
      </c>
      <c r="LRE48" t="s">
        <v>1029</v>
      </c>
      <c r="LRF48" t="s">
        <v>1029</v>
      </c>
      <c r="LRG48" t="s">
        <v>1029</v>
      </c>
      <c r="LRH48" t="s">
        <v>1029</v>
      </c>
      <c r="LRI48" t="s">
        <v>1029</v>
      </c>
      <c r="LRJ48" t="s">
        <v>1029</v>
      </c>
      <c r="LRK48" t="s">
        <v>1029</v>
      </c>
      <c r="LRL48" t="s">
        <v>1029</v>
      </c>
      <c r="LRM48" t="s">
        <v>1029</v>
      </c>
      <c r="LRN48" t="s">
        <v>1029</v>
      </c>
      <c r="LRO48" t="s">
        <v>1029</v>
      </c>
      <c r="LRP48" t="s">
        <v>1029</v>
      </c>
      <c r="LRQ48" t="s">
        <v>1029</v>
      </c>
      <c r="LRR48" t="s">
        <v>1029</v>
      </c>
      <c r="LRS48" t="s">
        <v>1029</v>
      </c>
      <c r="LRT48" t="s">
        <v>1029</v>
      </c>
      <c r="LRU48" t="s">
        <v>1029</v>
      </c>
      <c r="LRV48" t="s">
        <v>1029</v>
      </c>
      <c r="LRW48" t="s">
        <v>1029</v>
      </c>
      <c r="LRX48" t="s">
        <v>1029</v>
      </c>
      <c r="LRY48" t="s">
        <v>1029</v>
      </c>
      <c r="LRZ48" t="s">
        <v>1029</v>
      </c>
      <c r="LSA48" t="s">
        <v>1029</v>
      </c>
      <c r="LSB48" t="s">
        <v>1029</v>
      </c>
      <c r="LSC48" t="s">
        <v>1029</v>
      </c>
      <c r="LSD48" t="s">
        <v>1029</v>
      </c>
      <c r="LSE48" t="s">
        <v>1029</v>
      </c>
      <c r="LSF48" t="s">
        <v>1029</v>
      </c>
      <c r="LSG48" t="s">
        <v>1029</v>
      </c>
      <c r="LSH48" t="s">
        <v>1029</v>
      </c>
      <c r="LSI48" t="s">
        <v>1029</v>
      </c>
      <c r="LSJ48" t="s">
        <v>1029</v>
      </c>
      <c r="LSK48" t="s">
        <v>1029</v>
      </c>
      <c r="LSL48" t="s">
        <v>1029</v>
      </c>
      <c r="LSM48" t="s">
        <v>1029</v>
      </c>
      <c r="LSN48" t="s">
        <v>1029</v>
      </c>
      <c r="LSO48" t="s">
        <v>1029</v>
      </c>
      <c r="LSP48" t="s">
        <v>1029</v>
      </c>
      <c r="LSQ48" t="s">
        <v>1029</v>
      </c>
      <c r="LSR48" t="s">
        <v>1029</v>
      </c>
      <c r="LSS48" t="s">
        <v>1029</v>
      </c>
      <c r="LST48" t="s">
        <v>1029</v>
      </c>
      <c r="LSU48" t="s">
        <v>1029</v>
      </c>
      <c r="LSV48" t="s">
        <v>1029</v>
      </c>
      <c r="LSW48" t="s">
        <v>1029</v>
      </c>
      <c r="LSX48" t="s">
        <v>1029</v>
      </c>
      <c r="LSY48" t="s">
        <v>1029</v>
      </c>
      <c r="LSZ48" t="s">
        <v>1029</v>
      </c>
      <c r="LTA48" t="s">
        <v>1029</v>
      </c>
      <c r="LTB48" t="s">
        <v>1029</v>
      </c>
      <c r="LTC48" t="s">
        <v>1029</v>
      </c>
      <c r="LTD48" t="s">
        <v>1029</v>
      </c>
      <c r="LTE48" t="s">
        <v>1029</v>
      </c>
      <c r="LTF48" t="s">
        <v>1029</v>
      </c>
      <c r="LTG48" t="s">
        <v>1029</v>
      </c>
      <c r="LTH48" t="s">
        <v>1029</v>
      </c>
      <c r="LTI48" t="s">
        <v>1029</v>
      </c>
      <c r="LTJ48" t="s">
        <v>1029</v>
      </c>
      <c r="LTK48" t="s">
        <v>1029</v>
      </c>
      <c r="LTL48" t="s">
        <v>1029</v>
      </c>
      <c r="LTM48" t="s">
        <v>1029</v>
      </c>
      <c r="LTN48" t="s">
        <v>1029</v>
      </c>
      <c r="LTO48" t="s">
        <v>1029</v>
      </c>
      <c r="LTP48" t="s">
        <v>1029</v>
      </c>
      <c r="LTQ48" t="s">
        <v>1029</v>
      </c>
      <c r="LTR48" t="s">
        <v>1029</v>
      </c>
      <c r="LTS48" t="s">
        <v>1029</v>
      </c>
      <c r="LTT48" t="s">
        <v>1029</v>
      </c>
      <c r="LTU48" t="s">
        <v>1029</v>
      </c>
      <c r="LTV48" t="s">
        <v>1029</v>
      </c>
      <c r="LTW48" t="s">
        <v>1029</v>
      </c>
      <c r="LTX48" t="s">
        <v>1029</v>
      </c>
      <c r="LTY48" t="s">
        <v>1029</v>
      </c>
      <c r="LTZ48" t="s">
        <v>1029</v>
      </c>
      <c r="LUA48" t="s">
        <v>1029</v>
      </c>
      <c r="LUB48" t="s">
        <v>1029</v>
      </c>
      <c r="LUC48" t="s">
        <v>1029</v>
      </c>
      <c r="LUD48" t="s">
        <v>1029</v>
      </c>
      <c r="LUE48" t="s">
        <v>1029</v>
      </c>
      <c r="LUF48" t="s">
        <v>1029</v>
      </c>
      <c r="LUG48" t="s">
        <v>1029</v>
      </c>
      <c r="LUH48" t="s">
        <v>1029</v>
      </c>
      <c r="LUI48" t="s">
        <v>1029</v>
      </c>
      <c r="LUJ48" t="s">
        <v>1029</v>
      </c>
      <c r="LUK48" t="s">
        <v>1029</v>
      </c>
      <c r="LUL48" t="s">
        <v>1029</v>
      </c>
      <c r="LUM48" t="s">
        <v>1029</v>
      </c>
      <c r="LUN48" t="s">
        <v>1029</v>
      </c>
      <c r="LUO48" t="s">
        <v>1029</v>
      </c>
      <c r="LUP48" t="s">
        <v>1029</v>
      </c>
      <c r="LUQ48" t="s">
        <v>1029</v>
      </c>
      <c r="LUR48" t="s">
        <v>1029</v>
      </c>
      <c r="LUS48" t="s">
        <v>1029</v>
      </c>
      <c r="LUT48" t="s">
        <v>1029</v>
      </c>
      <c r="LUU48" t="s">
        <v>1029</v>
      </c>
      <c r="LUV48" t="s">
        <v>1029</v>
      </c>
      <c r="LUW48" t="s">
        <v>1029</v>
      </c>
      <c r="LUX48" t="s">
        <v>1029</v>
      </c>
      <c r="LUY48" t="s">
        <v>1029</v>
      </c>
      <c r="LUZ48" t="s">
        <v>1029</v>
      </c>
      <c r="LVA48" t="s">
        <v>1029</v>
      </c>
      <c r="LVB48" t="s">
        <v>1029</v>
      </c>
      <c r="LVC48" t="s">
        <v>1029</v>
      </c>
      <c r="LVD48" t="s">
        <v>1029</v>
      </c>
      <c r="LVE48" t="s">
        <v>1029</v>
      </c>
      <c r="LVF48" t="s">
        <v>1029</v>
      </c>
      <c r="LVG48" t="s">
        <v>1029</v>
      </c>
      <c r="LVH48" t="s">
        <v>1029</v>
      </c>
      <c r="LVI48" t="s">
        <v>1029</v>
      </c>
      <c r="LVJ48" t="s">
        <v>1029</v>
      </c>
      <c r="LVK48" t="s">
        <v>1029</v>
      </c>
      <c r="LVL48" t="s">
        <v>1029</v>
      </c>
      <c r="LVM48" t="s">
        <v>1029</v>
      </c>
      <c r="LVN48" t="s">
        <v>1029</v>
      </c>
      <c r="LVO48" t="s">
        <v>1029</v>
      </c>
      <c r="LVP48" t="s">
        <v>1029</v>
      </c>
      <c r="LVQ48" t="s">
        <v>1029</v>
      </c>
      <c r="LVR48" t="s">
        <v>1029</v>
      </c>
      <c r="LVS48" t="s">
        <v>1029</v>
      </c>
      <c r="LVT48" t="s">
        <v>1029</v>
      </c>
      <c r="LVU48" t="s">
        <v>1029</v>
      </c>
      <c r="LVV48" t="s">
        <v>1029</v>
      </c>
      <c r="LVW48" t="s">
        <v>1029</v>
      </c>
      <c r="LVX48" t="s">
        <v>1029</v>
      </c>
      <c r="LVY48" t="s">
        <v>1029</v>
      </c>
      <c r="LVZ48" t="s">
        <v>1029</v>
      </c>
      <c r="LWA48" t="s">
        <v>1029</v>
      </c>
      <c r="LWB48" t="s">
        <v>1029</v>
      </c>
      <c r="LWC48" t="s">
        <v>1029</v>
      </c>
      <c r="LWD48" t="s">
        <v>1029</v>
      </c>
      <c r="LWE48" t="s">
        <v>1029</v>
      </c>
      <c r="LWF48" t="s">
        <v>1029</v>
      </c>
      <c r="LWG48" t="s">
        <v>1029</v>
      </c>
      <c r="LWH48" t="s">
        <v>1029</v>
      </c>
      <c r="LWI48" t="s">
        <v>1029</v>
      </c>
      <c r="LWJ48" t="s">
        <v>1029</v>
      </c>
      <c r="LWK48" t="s">
        <v>1029</v>
      </c>
      <c r="LWL48" t="s">
        <v>1029</v>
      </c>
      <c r="LWM48" t="s">
        <v>1029</v>
      </c>
      <c r="LWN48" t="s">
        <v>1029</v>
      </c>
      <c r="LWO48" t="s">
        <v>1029</v>
      </c>
      <c r="LWP48" t="s">
        <v>1029</v>
      </c>
      <c r="LWQ48" t="s">
        <v>1029</v>
      </c>
      <c r="LWR48" t="s">
        <v>1029</v>
      </c>
      <c r="LWS48" t="s">
        <v>1029</v>
      </c>
      <c r="LWT48" t="s">
        <v>1029</v>
      </c>
      <c r="LWU48" t="s">
        <v>1029</v>
      </c>
      <c r="LWV48" t="s">
        <v>1029</v>
      </c>
      <c r="LWW48" t="s">
        <v>1029</v>
      </c>
      <c r="LWX48" t="s">
        <v>1029</v>
      </c>
      <c r="LWY48" t="s">
        <v>1029</v>
      </c>
      <c r="LWZ48" t="s">
        <v>1029</v>
      </c>
      <c r="LXA48" t="s">
        <v>1029</v>
      </c>
      <c r="LXB48" t="s">
        <v>1029</v>
      </c>
      <c r="LXC48" t="s">
        <v>1029</v>
      </c>
      <c r="LXD48" t="s">
        <v>1029</v>
      </c>
      <c r="LXE48" t="s">
        <v>1029</v>
      </c>
      <c r="LXF48" t="s">
        <v>1029</v>
      </c>
      <c r="LXG48" t="s">
        <v>1029</v>
      </c>
      <c r="LXH48" t="s">
        <v>1029</v>
      </c>
      <c r="LXI48" t="s">
        <v>1029</v>
      </c>
      <c r="LXJ48" t="s">
        <v>1029</v>
      </c>
      <c r="LXK48" t="s">
        <v>1029</v>
      </c>
      <c r="LXL48" t="s">
        <v>1029</v>
      </c>
      <c r="LXM48" t="s">
        <v>1029</v>
      </c>
      <c r="LXN48" t="s">
        <v>1029</v>
      </c>
      <c r="LXO48" t="s">
        <v>1029</v>
      </c>
      <c r="LXP48" t="s">
        <v>1029</v>
      </c>
      <c r="LXQ48" t="s">
        <v>1029</v>
      </c>
      <c r="LXR48" t="s">
        <v>1029</v>
      </c>
      <c r="LXS48" t="s">
        <v>1029</v>
      </c>
      <c r="LXT48" t="s">
        <v>1029</v>
      </c>
      <c r="LXU48" t="s">
        <v>1029</v>
      </c>
      <c r="LXV48" t="s">
        <v>1029</v>
      </c>
      <c r="LXW48" t="s">
        <v>1029</v>
      </c>
      <c r="LXX48" t="s">
        <v>1029</v>
      </c>
      <c r="LXY48" t="s">
        <v>1029</v>
      </c>
      <c r="LXZ48" t="s">
        <v>1029</v>
      </c>
      <c r="LYA48" t="s">
        <v>1029</v>
      </c>
      <c r="LYB48" t="s">
        <v>1029</v>
      </c>
      <c r="LYC48" t="s">
        <v>1029</v>
      </c>
      <c r="LYD48" t="s">
        <v>1029</v>
      </c>
      <c r="LYE48" t="s">
        <v>1029</v>
      </c>
      <c r="LYF48" t="s">
        <v>1029</v>
      </c>
      <c r="LYG48" t="s">
        <v>1029</v>
      </c>
      <c r="LYH48" t="s">
        <v>1029</v>
      </c>
      <c r="LYI48" t="s">
        <v>1029</v>
      </c>
      <c r="LYJ48" t="s">
        <v>1029</v>
      </c>
      <c r="LYK48" t="s">
        <v>1029</v>
      </c>
      <c r="LYL48" t="s">
        <v>1029</v>
      </c>
      <c r="LYM48" t="s">
        <v>1029</v>
      </c>
      <c r="LYN48" t="s">
        <v>1029</v>
      </c>
      <c r="LYO48" t="s">
        <v>1029</v>
      </c>
      <c r="LYP48" t="s">
        <v>1029</v>
      </c>
      <c r="LYQ48" t="s">
        <v>1029</v>
      </c>
      <c r="LYR48" t="s">
        <v>1029</v>
      </c>
      <c r="LYS48" t="s">
        <v>1029</v>
      </c>
      <c r="LYT48" t="s">
        <v>1029</v>
      </c>
      <c r="LYU48" t="s">
        <v>1029</v>
      </c>
      <c r="LYV48" t="s">
        <v>1029</v>
      </c>
      <c r="LYW48" t="s">
        <v>1029</v>
      </c>
      <c r="LYX48" t="s">
        <v>1029</v>
      </c>
      <c r="LYY48" t="s">
        <v>1029</v>
      </c>
      <c r="LYZ48" t="s">
        <v>1029</v>
      </c>
      <c r="LZA48" t="s">
        <v>1029</v>
      </c>
      <c r="LZB48" t="s">
        <v>1029</v>
      </c>
      <c r="LZC48" t="s">
        <v>1029</v>
      </c>
      <c r="LZD48" t="s">
        <v>1029</v>
      </c>
      <c r="LZE48" t="s">
        <v>1029</v>
      </c>
      <c r="LZF48" t="s">
        <v>1029</v>
      </c>
      <c r="LZG48" t="s">
        <v>1029</v>
      </c>
      <c r="LZH48" t="s">
        <v>1029</v>
      </c>
      <c r="LZI48" t="s">
        <v>1029</v>
      </c>
      <c r="LZJ48" t="s">
        <v>1029</v>
      </c>
      <c r="LZK48" t="s">
        <v>1029</v>
      </c>
      <c r="LZL48" t="s">
        <v>1029</v>
      </c>
      <c r="LZM48" t="s">
        <v>1029</v>
      </c>
      <c r="LZN48" t="s">
        <v>1029</v>
      </c>
      <c r="LZO48" t="s">
        <v>1029</v>
      </c>
      <c r="LZP48" t="s">
        <v>1029</v>
      </c>
      <c r="LZQ48" t="s">
        <v>1029</v>
      </c>
      <c r="LZR48" t="s">
        <v>1029</v>
      </c>
      <c r="LZS48" t="s">
        <v>1029</v>
      </c>
      <c r="LZT48" t="s">
        <v>1029</v>
      </c>
      <c r="LZU48" t="s">
        <v>1029</v>
      </c>
      <c r="LZV48" t="s">
        <v>1029</v>
      </c>
      <c r="LZW48" t="s">
        <v>1029</v>
      </c>
      <c r="LZX48" t="s">
        <v>1029</v>
      </c>
      <c r="LZY48" t="s">
        <v>1029</v>
      </c>
      <c r="LZZ48" t="s">
        <v>1029</v>
      </c>
      <c r="MAA48" t="s">
        <v>1029</v>
      </c>
      <c r="MAB48" t="s">
        <v>1029</v>
      </c>
      <c r="MAC48" t="s">
        <v>1029</v>
      </c>
      <c r="MAD48" t="s">
        <v>1029</v>
      </c>
      <c r="MAE48" t="s">
        <v>1029</v>
      </c>
      <c r="MAF48" t="s">
        <v>1029</v>
      </c>
      <c r="MAG48" t="s">
        <v>1029</v>
      </c>
      <c r="MAH48" t="s">
        <v>1029</v>
      </c>
      <c r="MAI48" t="s">
        <v>1029</v>
      </c>
      <c r="MAJ48" t="s">
        <v>1029</v>
      </c>
      <c r="MAK48" t="s">
        <v>1029</v>
      </c>
      <c r="MAL48" t="s">
        <v>1029</v>
      </c>
      <c r="MAM48" t="s">
        <v>1029</v>
      </c>
      <c r="MAN48" t="s">
        <v>1029</v>
      </c>
      <c r="MAO48" t="s">
        <v>1029</v>
      </c>
      <c r="MAP48" t="s">
        <v>1029</v>
      </c>
      <c r="MAQ48" t="s">
        <v>1029</v>
      </c>
      <c r="MAR48" t="s">
        <v>1029</v>
      </c>
      <c r="MAS48" t="s">
        <v>1029</v>
      </c>
      <c r="MAT48" t="s">
        <v>1029</v>
      </c>
      <c r="MAU48" t="s">
        <v>1029</v>
      </c>
      <c r="MAV48" t="s">
        <v>1029</v>
      </c>
      <c r="MAW48" t="s">
        <v>1029</v>
      </c>
      <c r="MAX48" t="s">
        <v>1029</v>
      </c>
      <c r="MAY48" t="s">
        <v>1029</v>
      </c>
      <c r="MAZ48" t="s">
        <v>1029</v>
      </c>
      <c r="MBA48" t="s">
        <v>1029</v>
      </c>
      <c r="MBB48" t="s">
        <v>1029</v>
      </c>
      <c r="MBC48" t="s">
        <v>1029</v>
      </c>
      <c r="MBD48" t="s">
        <v>1029</v>
      </c>
      <c r="MBE48" t="s">
        <v>1029</v>
      </c>
      <c r="MBF48" t="s">
        <v>1029</v>
      </c>
      <c r="MBG48" t="s">
        <v>1029</v>
      </c>
      <c r="MBH48" t="s">
        <v>1029</v>
      </c>
      <c r="MBI48" t="s">
        <v>1029</v>
      </c>
      <c r="MBJ48" t="s">
        <v>1029</v>
      </c>
      <c r="MBK48" t="s">
        <v>1029</v>
      </c>
      <c r="MBL48" t="s">
        <v>1029</v>
      </c>
      <c r="MBM48" t="s">
        <v>1029</v>
      </c>
      <c r="MBN48" t="s">
        <v>1029</v>
      </c>
      <c r="MBO48" t="s">
        <v>1029</v>
      </c>
      <c r="MBP48" t="s">
        <v>1029</v>
      </c>
      <c r="MBQ48" t="s">
        <v>1029</v>
      </c>
      <c r="MBR48" t="s">
        <v>1029</v>
      </c>
      <c r="MBS48" t="s">
        <v>1029</v>
      </c>
      <c r="MBT48" t="s">
        <v>1029</v>
      </c>
      <c r="MBU48" t="s">
        <v>1029</v>
      </c>
      <c r="MBV48" t="s">
        <v>1029</v>
      </c>
      <c r="MBW48" t="s">
        <v>1029</v>
      </c>
      <c r="MBX48" t="s">
        <v>1029</v>
      </c>
      <c r="MBY48" t="s">
        <v>1029</v>
      </c>
      <c r="MBZ48" t="s">
        <v>1029</v>
      </c>
      <c r="MCA48" t="s">
        <v>1029</v>
      </c>
      <c r="MCB48" t="s">
        <v>1029</v>
      </c>
      <c r="MCC48" t="s">
        <v>1029</v>
      </c>
      <c r="MCD48" t="s">
        <v>1029</v>
      </c>
      <c r="MCE48" t="s">
        <v>1029</v>
      </c>
      <c r="MCF48" t="s">
        <v>1029</v>
      </c>
      <c r="MCG48" t="s">
        <v>1029</v>
      </c>
      <c r="MCH48" t="s">
        <v>1029</v>
      </c>
      <c r="MCI48" t="s">
        <v>1029</v>
      </c>
      <c r="MCJ48" t="s">
        <v>1029</v>
      </c>
      <c r="MCK48" t="s">
        <v>1029</v>
      </c>
      <c r="MCL48" t="s">
        <v>1029</v>
      </c>
      <c r="MCM48" t="s">
        <v>1029</v>
      </c>
      <c r="MCN48" t="s">
        <v>1029</v>
      </c>
      <c r="MCO48" t="s">
        <v>1029</v>
      </c>
      <c r="MCP48" t="s">
        <v>1029</v>
      </c>
      <c r="MCQ48" t="s">
        <v>1029</v>
      </c>
      <c r="MCR48" t="s">
        <v>1029</v>
      </c>
      <c r="MCS48" t="s">
        <v>1029</v>
      </c>
      <c r="MCT48" t="s">
        <v>1029</v>
      </c>
      <c r="MCU48" t="s">
        <v>1029</v>
      </c>
      <c r="MCV48" t="s">
        <v>1029</v>
      </c>
      <c r="MCW48" t="s">
        <v>1029</v>
      </c>
      <c r="MCX48" t="s">
        <v>1029</v>
      </c>
      <c r="MCY48" t="s">
        <v>1029</v>
      </c>
      <c r="MCZ48" t="s">
        <v>1029</v>
      </c>
      <c r="MDA48" t="s">
        <v>1029</v>
      </c>
      <c r="MDB48" t="s">
        <v>1029</v>
      </c>
      <c r="MDC48" t="s">
        <v>1029</v>
      </c>
      <c r="MDD48" t="s">
        <v>1029</v>
      </c>
      <c r="MDE48" t="s">
        <v>1029</v>
      </c>
      <c r="MDF48" t="s">
        <v>1029</v>
      </c>
      <c r="MDG48" t="s">
        <v>1029</v>
      </c>
      <c r="MDH48" t="s">
        <v>1029</v>
      </c>
      <c r="MDI48" t="s">
        <v>1029</v>
      </c>
      <c r="MDJ48" t="s">
        <v>1029</v>
      </c>
      <c r="MDK48" t="s">
        <v>1029</v>
      </c>
      <c r="MDL48" t="s">
        <v>1029</v>
      </c>
      <c r="MDM48" t="s">
        <v>1029</v>
      </c>
      <c r="MDN48" t="s">
        <v>1029</v>
      </c>
      <c r="MDO48" t="s">
        <v>1029</v>
      </c>
      <c r="MDP48" t="s">
        <v>1029</v>
      </c>
      <c r="MDQ48" t="s">
        <v>1029</v>
      </c>
      <c r="MDR48" t="s">
        <v>1029</v>
      </c>
      <c r="MDS48" t="s">
        <v>1029</v>
      </c>
      <c r="MDT48" t="s">
        <v>1029</v>
      </c>
      <c r="MDU48" t="s">
        <v>1029</v>
      </c>
      <c r="MDV48" t="s">
        <v>1029</v>
      </c>
      <c r="MDW48" t="s">
        <v>1029</v>
      </c>
      <c r="MDX48" t="s">
        <v>1029</v>
      </c>
      <c r="MDY48" t="s">
        <v>1029</v>
      </c>
      <c r="MDZ48" t="s">
        <v>1029</v>
      </c>
      <c r="MEA48" t="s">
        <v>1029</v>
      </c>
      <c r="MEB48" t="s">
        <v>1029</v>
      </c>
      <c r="MEC48" t="s">
        <v>1029</v>
      </c>
      <c r="MED48" t="s">
        <v>1029</v>
      </c>
      <c r="MEE48" t="s">
        <v>1029</v>
      </c>
      <c r="MEF48" t="s">
        <v>1029</v>
      </c>
      <c r="MEG48" t="s">
        <v>1029</v>
      </c>
      <c r="MEH48" t="s">
        <v>1029</v>
      </c>
      <c r="MEI48" t="s">
        <v>1029</v>
      </c>
      <c r="MEJ48" t="s">
        <v>1029</v>
      </c>
      <c r="MEK48" t="s">
        <v>1029</v>
      </c>
      <c r="MEL48" t="s">
        <v>1029</v>
      </c>
      <c r="MEM48" t="s">
        <v>1029</v>
      </c>
      <c r="MEN48" t="s">
        <v>1029</v>
      </c>
      <c r="MEO48" t="s">
        <v>1029</v>
      </c>
      <c r="MEP48" t="s">
        <v>1029</v>
      </c>
      <c r="MEQ48" t="s">
        <v>1029</v>
      </c>
      <c r="MER48" t="s">
        <v>1029</v>
      </c>
      <c r="MES48" t="s">
        <v>1029</v>
      </c>
      <c r="MET48" t="s">
        <v>1029</v>
      </c>
      <c r="MEU48" t="s">
        <v>1029</v>
      </c>
      <c r="MEV48" t="s">
        <v>1029</v>
      </c>
      <c r="MEW48" t="s">
        <v>1029</v>
      </c>
      <c r="MEX48" t="s">
        <v>1029</v>
      </c>
      <c r="MEY48" t="s">
        <v>1029</v>
      </c>
      <c r="MEZ48" t="s">
        <v>1029</v>
      </c>
      <c r="MFA48" t="s">
        <v>1029</v>
      </c>
      <c r="MFB48" t="s">
        <v>1029</v>
      </c>
      <c r="MFC48" t="s">
        <v>1029</v>
      </c>
      <c r="MFD48" t="s">
        <v>1029</v>
      </c>
      <c r="MFE48" t="s">
        <v>1029</v>
      </c>
      <c r="MFF48" t="s">
        <v>1029</v>
      </c>
      <c r="MFG48" t="s">
        <v>1029</v>
      </c>
      <c r="MFH48" t="s">
        <v>1029</v>
      </c>
      <c r="MFI48" t="s">
        <v>1029</v>
      </c>
      <c r="MFJ48" t="s">
        <v>1029</v>
      </c>
      <c r="MFK48" t="s">
        <v>1029</v>
      </c>
      <c r="MFL48" t="s">
        <v>1029</v>
      </c>
      <c r="MFM48" t="s">
        <v>1029</v>
      </c>
      <c r="MFN48" t="s">
        <v>1029</v>
      </c>
      <c r="MFO48" t="s">
        <v>1029</v>
      </c>
      <c r="MFP48" t="s">
        <v>1029</v>
      </c>
      <c r="MFQ48" t="s">
        <v>1029</v>
      </c>
      <c r="MFR48" t="s">
        <v>1029</v>
      </c>
      <c r="MFS48" t="s">
        <v>1029</v>
      </c>
      <c r="MFT48" t="s">
        <v>1029</v>
      </c>
      <c r="MFU48" t="s">
        <v>1029</v>
      </c>
      <c r="MFV48" t="s">
        <v>1029</v>
      </c>
      <c r="MFW48" t="s">
        <v>1029</v>
      </c>
      <c r="MFX48" t="s">
        <v>1029</v>
      </c>
      <c r="MFY48" t="s">
        <v>1029</v>
      </c>
      <c r="MFZ48" t="s">
        <v>1029</v>
      </c>
      <c r="MGA48" t="s">
        <v>1029</v>
      </c>
      <c r="MGB48" t="s">
        <v>1029</v>
      </c>
      <c r="MGC48" t="s">
        <v>1029</v>
      </c>
      <c r="MGD48" t="s">
        <v>1029</v>
      </c>
      <c r="MGE48" t="s">
        <v>1029</v>
      </c>
      <c r="MGF48" t="s">
        <v>1029</v>
      </c>
      <c r="MGG48" t="s">
        <v>1029</v>
      </c>
      <c r="MGH48" t="s">
        <v>1029</v>
      </c>
      <c r="MGI48" t="s">
        <v>1029</v>
      </c>
      <c r="MGJ48" t="s">
        <v>1029</v>
      </c>
      <c r="MGK48" t="s">
        <v>1029</v>
      </c>
      <c r="MGL48" t="s">
        <v>1029</v>
      </c>
      <c r="MGM48" t="s">
        <v>1029</v>
      </c>
      <c r="MGN48" t="s">
        <v>1029</v>
      </c>
      <c r="MGO48" t="s">
        <v>1029</v>
      </c>
      <c r="MGP48" t="s">
        <v>1029</v>
      </c>
      <c r="MGQ48" t="s">
        <v>1029</v>
      </c>
      <c r="MGR48" t="s">
        <v>1029</v>
      </c>
      <c r="MGS48" t="s">
        <v>1029</v>
      </c>
      <c r="MGT48" t="s">
        <v>1029</v>
      </c>
      <c r="MGU48" t="s">
        <v>1029</v>
      </c>
      <c r="MGV48" t="s">
        <v>1029</v>
      </c>
      <c r="MGW48" t="s">
        <v>1029</v>
      </c>
      <c r="MGX48" t="s">
        <v>1029</v>
      </c>
      <c r="MGY48" t="s">
        <v>1029</v>
      </c>
      <c r="MGZ48" t="s">
        <v>1029</v>
      </c>
      <c r="MHA48" t="s">
        <v>1029</v>
      </c>
      <c r="MHB48" t="s">
        <v>1029</v>
      </c>
      <c r="MHC48" t="s">
        <v>1029</v>
      </c>
      <c r="MHD48" t="s">
        <v>1029</v>
      </c>
      <c r="MHE48" t="s">
        <v>1029</v>
      </c>
      <c r="MHF48" t="s">
        <v>1029</v>
      </c>
      <c r="MHG48" t="s">
        <v>1029</v>
      </c>
      <c r="MHH48" t="s">
        <v>1029</v>
      </c>
      <c r="MHI48" t="s">
        <v>1029</v>
      </c>
      <c r="MHJ48" t="s">
        <v>1029</v>
      </c>
      <c r="MHK48" t="s">
        <v>1029</v>
      </c>
      <c r="MHL48" t="s">
        <v>1029</v>
      </c>
      <c r="MHM48" t="s">
        <v>1029</v>
      </c>
      <c r="MHN48" t="s">
        <v>1029</v>
      </c>
      <c r="MHO48" t="s">
        <v>1029</v>
      </c>
      <c r="MHP48" t="s">
        <v>1029</v>
      </c>
      <c r="MHQ48" t="s">
        <v>1029</v>
      </c>
      <c r="MHR48" t="s">
        <v>1029</v>
      </c>
      <c r="MHS48" t="s">
        <v>1029</v>
      </c>
      <c r="MHT48" t="s">
        <v>1029</v>
      </c>
      <c r="MHU48" t="s">
        <v>1029</v>
      </c>
      <c r="MHV48" t="s">
        <v>1029</v>
      </c>
      <c r="MHW48" t="s">
        <v>1029</v>
      </c>
      <c r="MHX48" t="s">
        <v>1029</v>
      </c>
      <c r="MHY48" t="s">
        <v>1029</v>
      </c>
      <c r="MHZ48" t="s">
        <v>1029</v>
      </c>
      <c r="MIA48" t="s">
        <v>1029</v>
      </c>
      <c r="MIB48" t="s">
        <v>1029</v>
      </c>
      <c r="MIC48" t="s">
        <v>1029</v>
      </c>
      <c r="MID48" t="s">
        <v>1029</v>
      </c>
      <c r="MIE48" t="s">
        <v>1029</v>
      </c>
      <c r="MIF48" t="s">
        <v>1029</v>
      </c>
      <c r="MIG48" t="s">
        <v>1029</v>
      </c>
      <c r="MIH48" t="s">
        <v>1029</v>
      </c>
      <c r="MII48" t="s">
        <v>1029</v>
      </c>
      <c r="MIJ48" t="s">
        <v>1029</v>
      </c>
      <c r="MIK48" t="s">
        <v>1029</v>
      </c>
      <c r="MIL48" t="s">
        <v>1029</v>
      </c>
      <c r="MIM48" t="s">
        <v>1029</v>
      </c>
      <c r="MIN48" t="s">
        <v>1029</v>
      </c>
      <c r="MIO48" t="s">
        <v>1029</v>
      </c>
      <c r="MIP48" t="s">
        <v>1029</v>
      </c>
      <c r="MIQ48" t="s">
        <v>1029</v>
      </c>
      <c r="MIR48" t="s">
        <v>1029</v>
      </c>
      <c r="MIS48" t="s">
        <v>1029</v>
      </c>
      <c r="MIT48" t="s">
        <v>1029</v>
      </c>
      <c r="MIU48" t="s">
        <v>1029</v>
      </c>
      <c r="MIV48" t="s">
        <v>1029</v>
      </c>
      <c r="MIW48" t="s">
        <v>1029</v>
      </c>
      <c r="MIX48" t="s">
        <v>1029</v>
      </c>
      <c r="MIY48" t="s">
        <v>1029</v>
      </c>
      <c r="MIZ48" t="s">
        <v>1029</v>
      </c>
      <c r="MJA48" t="s">
        <v>1029</v>
      </c>
      <c r="MJB48" t="s">
        <v>1029</v>
      </c>
      <c r="MJC48" t="s">
        <v>1029</v>
      </c>
      <c r="MJD48" t="s">
        <v>1029</v>
      </c>
      <c r="MJE48" t="s">
        <v>1029</v>
      </c>
      <c r="MJF48" t="s">
        <v>1029</v>
      </c>
      <c r="MJG48" t="s">
        <v>1029</v>
      </c>
      <c r="MJH48" t="s">
        <v>1029</v>
      </c>
      <c r="MJI48" t="s">
        <v>1029</v>
      </c>
      <c r="MJJ48" t="s">
        <v>1029</v>
      </c>
      <c r="MJK48" t="s">
        <v>1029</v>
      </c>
      <c r="MJL48" t="s">
        <v>1029</v>
      </c>
      <c r="MJM48" t="s">
        <v>1029</v>
      </c>
      <c r="MJN48" t="s">
        <v>1029</v>
      </c>
      <c r="MJO48" t="s">
        <v>1029</v>
      </c>
      <c r="MJP48" t="s">
        <v>1029</v>
      </c>
      <c r="MJQ48" t="s">
        <v>1029</v>
      </c>
      <c r="MJR48" t="s">
        <v>1029</v>
      </c>
      <c r="MJS48" t="s">
        <v>1029</v>
      </c>
      <c r="MJT48" t="s">
        <v>1029</v>
      </c>
      <c r="MJU48" t="s">
        <v>1029</v>
      </c>
      <c r="MJV48" t="s">
        <v>1029</v>
      </c>
      <c r="MJW48" t="s">
        <v>1029</v>
      </c>
      <c r="MJX48" t="s">
        <v>1029</v>
      </c>
      <c r="MJY48" t="s">
        <v>1029</v>
      </c>
      <c r="MJZ48" t="s">
        <v>1029</v>
      </c>
      <c r="MKA48" t="s">
        <v>1029</v>
      </c>
      <c r="MKB48" t="s">
        <v>1029</v>
      </c>
      <c r="MKC48" t="s">
        <v>1029</v>
      </c>
      <c r="MKD48" t="s">
        <v>1029</v>
      </c>
      <c r="MKE48" t="s">
        <v>1029</v>
      </c>
      <c r="MKF48" t="s">
        <v>1029</v>
      </c>
      <c r="MKG48" t="s">
        <v>1029</v>
      </c>
      <c r="MKH48" t="s">
        <v>1029</v>
      </c>
      <c r="MKI48" t="s">
        <v>1029</v>
      </c>
      <c r="MKJ48" t="s">
        <v>1029</v>
      </c>
      <c r="MKK48" t="s">
        <v>1029</v>
      </c>
      <c r="MKL48" t="s">
        <v>1029</v>
      </c>
      <c r="MKM48" t="s">
        <v>1029</v>
      </c>
      <c r="MKN48" t="s">
        <v>1029</v>
      </c>
      <c r="MKO48" t="s">
        <v>1029</v>
      </c>
      <c r="MKP48" t="s">
        <v>1029</v>
      </c>
      <c r="MKQ48" t="s">
        <v>1029</v>
      </c>
      <c r="MKR48" t="s">
        <v>1029</v>
      </c>
      <c r="MKS48" t="s">
        <v>1029</v>
      </c>
      <c r="MKT48" t="s">
        <v>1029</v>
      </c>
      <c r="MKU48" t="s">
        <v>1029</v>
      </c>
      <c r="MKV48" t="s">
        <v>1029</v>
      </c>
      <c r="MKW48" t="s">
        <v>1029</v>
      </c>
      <c r="MKX48" t="s">
        <v>1029</v>
      </c>
      <c r="MKY48" t="s">
        <v>1029</v>
      </c>
      <c r="MKZ48" t="s">
        <v>1029</v>
      </c>
      <c r="MLA48" t="s">
        <v>1029</v>
      </c>
      <c r="MLB48" t="s">
        <v>1029</v>
      </c>
      <c r="MLC48" t="s">
        <v>1029</v>
      </c>
      <c r="MLD48" t="s">
        <v>1029</v>
      </c>
      <c r="MLE48" t="s">
        <v>1029</v>
      </c>
      <c r="MLF48" t="s">
        <v>1029</v>
      </c>
      <c r="MLG48" t="s">
        <v>1029</v>
      </c>
      <c r="MLH48" t="s">
        <v>1029</v>
      </c>
      <c r="MLI48" t="s">
        <v>1029</v>
      </c>
      <c r="MLJ48" t="s">
        <v>1029</v>
      </c>
      <c r="MLK48" t="s">
        <v>1029</v>
      </c>
      <c r="MLL48" t="s">
        <v>1029</v>
      </c>
      <c r="MLM48" t="s">
        <v>1029</v>
      </c>
      <c r="MLN48" t="s">
        <v>1029</v>
      </c>
      <c r="MLO48" t="s">
        <v>1029</v>
      </c>
      <c r="MLP48" t="s">
        <v>1029</v>
      </c>
      <c r="MLQ48" t="s">
        <v>1029</v>
      </c>
      <c r="MLR48" t="s">
        <v>1029</v>
      </c>
      <c r="MLS48" t="s">
        <v>1029</v>
      </c>
      <c r="MLT48" t="s">
        <v>1029</v>
      </c>
      <c r="MLU48" t="s">
        <v>1029</v>
      </c>
      <c r="MLV48" t="s">
        <v>1029</v>
      </c>
      <c r="MLW48" t="s">
        <v>1029</v>
      </c>
      <c r="MLX48" t="s">
        <v>1029</v>
      </c>
      <c r="MLY48" t="s">
        <v>1029</v>
      </c>
      <c r="MLZ48" t="s">
        <v>1029</v>
      </c>
      <c r="MMA48" t="s">
        <v>1029</v>
      </c>
      <c r="MMB48" t="s">
        <v>1029</v>
      </c>
      <c r="MMC48" t="s">
        <v>1029</v>
      </c>
      <c r="MMD48" t="s">
        <v>1029</v>
      </c>
      <c r="MME48" t="s">
        <v>1029</v>
      </c>
      <c r="MMF48" t="s">
        <v>1029</v>
      </c>
      <c r="MMG48" t="s">
        <v>1029</v>
      </c>
      <c r="MMH48" t="s">
        <v>1029</v>
      </c>
      <c r="MMI48" t="s">
        <v>1029</v>
      </c>
      <c r="MMJ48" t="s">
        <v>1029</v>
      </c>
      <c r="MMK48" t="s">
        <v>1029</v>
      </c>
      <c r="MML48" t="s">
        <v>1029</v>
      </c>
      <c r="MMM48" t="s">
        <v>1029</v>
      </c>
      <c r="MMN48" t="s">
        <v>1029</v>
      </c>
      <c r="MMO48" t="s">
        <v>1029</v>
      </c>
      <c r="MMP48" t="s">
        <v>1029</v>
      </c>
      <c r="MMQ48" t="s">
        <v>1029</v>
      </c>
      <c r="MMR48" t="s">
        <v>1029</v>
      </c>
      <c r="MMS48" t="s">
        <v>1029</v>
      </c>
      <c r="MMT48" t="s">
        <v>1029</v>
      </c>
      <c r="MMU48" t="s">
        <v>1029</v>
      </c>
      <c r="MMV48" t="s">
        <v>1029</v>
      </c>
      <c r="MMW48" t="s">
        <v>1029</v>
      </c>
      <c r="MMX48" t="s">
        <v>1029</v>
      </c>
      <c r="MMY48" t="s">
        <v>1029</v>
      </c>
      <c r="MMZ48" t="s">
        <v>1029</v>
      </c>
      <c r="MNA48" t="s">
        <v>1029</v>
      </c>
      <c r="MNB48" t="s">
        <v>1029</v>
      </c>
      <c r="MNC48" t="s">
        <v>1029</v>
      </c>
      <c r="MND48" t="s">
        <v>1029</v>
      </c>
      <c r="MNE48" t="s">
        <v>1029</v>
      </c>
      <c r="MNF48" t="s">
        <v>1029</v>
      </c>
      <c r="MNG48" t="s">
        <v>1029</v>
      </c>
      <c r="MNH48" t="s">
        <v>1029</v>
      </c>
      <c r="MNI48" t="s">
        <v>1029</v>
      </c>
      <c r="MNJ48" t="s">
        <v>1029</v>
      </c>
      <c r="MNK48" t="s">
        <v>1029</v>
      </c>
      <c r="MNL48" t="s">
        <v>1029</v>
      </c>
      <c r="MNM48" t="s">
        <v>1029</v>
      </c>
      <c r="MNN48" t="s">
        <v>1029</v>
      </c>
      <c r="MNO48" t="s">
        <v>1029</v>
      </c>
      <c r="MNP48" t="s">
        <v>1029</v>
      </c>
      <c r="MNQ48" t="s">
        <v>1029</v>
      </c>
      <c r="MNR48" t="s">
        <v>1029</v>
      </c>
      <c r="MNS48" t="s">
        <v>1029</v>
      </c>
      <c r="MNT48" t="s">
        <v>1029</v>
      </c>
      <c r="MNU48" t="s">
        <v>1029</v>
      </c>
      <c r="MNV48" t="s">
        <v>1029</v>
      </c>
      <c r="MNW48" t="s">
        <v>1029</v>
      </c>
      <c r="MNX48" t="s">
        <v>1029</v>
      </c>
      <c r="MNY48" t="s">
        <v>1029</v>
      </c>
      <c r="MNZ48" t="s">
        <v>1029</v>
      </c>
      <c r="MOA48" t="s">
        <v>1029</v>
      </c>
      <c r="MOB48" t="s">
        <v>1029</v>
      </c>
      <c r="MOC48" t="s">
        <v>1029</v>
      </c>
      <c r="MOD48" t="s">
        <v>1029</v>
      </c>
      <c r="MOE48" t="s">
        <v>1029</v>
      </c>
      <c r="MOF48" t="s">
        <v>1029</v>
      </c>
      <c r="MOG48" t="s">
        <v>1029</v>
      </c>
      <c r="MOH48" t="s">
        <v>1029</v>
      </c>
      <c r="MOI48" t="s">
        <v>1029</v>
      </c>
      <c r="MOJ48" t="s">
        <v>1029</v>
      </c>
      <c r="MOK48" t="s">
        <v>1029</v>
      </c>
      <c r="MOL48" t="s">
        <v>1029</v>
      </c>
      <c r="MOM48" t="s">
        <v>1029</v>
      </c>
      <c r="MON48" t="s">
        <v>1029</v>
      </c>
      <c r="MOO48" t="s">
        <v>1029</v>
      </c>
      <c r="MOP48" t="s">
        <v>1029</v>
      </c>
      <c r="MOQ48" t="s">
        <v>1029</v>
      </c>
      <c r="MOR48" t="s">
        <v>1029</v>
      </c>
      <c r="MOS48" t="s">
        <v>1029</v>
      </c>
      <c r="MOT48" t="s">
        <v>1029</v>
      </c>
      <c r="MOU48" t="s">
        <v>1029</v>
      </c>
      <c r="MOV48" t="s">
        <v>1029</v>
      </c>
      <c r="MOW48" t="s">
        <v>1029</v>
      </c>
      <c r="MOX48" t="s">
        <v>1029</v>
      </c>
      <c r="MOY48" t="s">
        <v>1029</v>
      </c>
      <c r="MOZ48" t="s">
        <v>1029</v>
      </c>
      <c r="MPA48" t="s">
        <v>1029</v>
      </c>
      <c r="MPB48" t="s">
        <v>1029</v>
      </c>
      <c r="MPC48" t="s">
        <v>1029</v>
      </c>
      <c r="MPD48" t="s">
        <v>1029</v>
      </c>
      <c r="MPE48" t="s">
        <v>1029</v>
      </c>
      <c r="MPF48" t="s">
        <v>1029</v>
      </c>
      <c r="MPG48" t="s">
        <v>1029</v>
      </c>
      <c r="MPH48" t="s">
        <v>1029</v>
      </c>
      <c r="MPI48" t="s">
        <v>1029</v>
      </c>
      <c r="MPJ48" t="s">
        <v>1029</v>
      </c>
      <c r="MPK48" t="s">
        <v>1029</v>
      </c>
      <c r="MPL48" t="s">
        <v>1029</v>
      </c>
      <c r="MPM48" t="s">
        <v>1029</v>
      </c>
      <c r="MPN48" t="s">
        <v>1029</v>
      </c>
      <c r="MPO48" t="s">
        <v>1029</v>
      </c>
      <c r="MPP48" t="s">
        <v>1029</v>
      </c>
      <c r="MPQ48" t="s">
        <v>1029</v>
      </c>
      <c r="MPR48" t="s">
        <v>1029</v>
      </c>
      <c r="MPS48" t="s">
        <v>1029</v>
      </c>
      <c r="MPT48" t="s">
        <v>1029</v>
      </c>
      <c r="MPU48" t="s">
        <v>1029</v>
      </c>
      <c r="MPV48" t="s">
        <v>1029</v>
      </c>
      <c r="MPW48" t="s">
        <v>1029</v>
      </c>
      <c r="MPX48" t="s">
        <v>1029</v>
      </c>
      <c r="MPY48" t="s">
        <v>1029</v>
      </c>
      <c r="MPZ48" t="s">
        <v>1029</v>
      </c>
      <c r="MQA48" t="s">
        <v>1029</v>
      </c>
      <c r="MQB48" t="s">
        <v>1029</v>
      </c>
      <c r="MQC48" t="s">
        <v>1029</v>
      </c>
      <c r="MQD48" t="s">
        <v>1029</v>
      </c>
      <c r="MQE48" t="s">
        <v>1029</v>
      </c>
      <c r="MQF48" t="s">
        <v>1029</v>
      </c>
      <c r="MQG48" t="s">
        <v>1029</v>
      </c>
      <c r="MQH48" t="s">
        <v>1029</v>
      </c>
      <c r="MQI48" t="s">
        <v>1029</v>
      </c>
      <c r="MQJ48" t="s">
        <v>1029</v>
      </c>
      <c r="MQK48" t="s">
        <v>1029</v>
      </c>
      <c r="MQL48" t="s">
        <v>1029</v>
      </c>
      <c r="MQM48" t="s">
        <v>1029</v>
      </c>
      <c r="MQN48" t="s">
        <v>1029</v>
      </c>
      <c r="MQO48" t="s">
        <v>1029</v>
      </c>
      <c r="MQP48" t="s">
        <v>1029</v>
      </c>
      <c r="MQQ48" t="s">
        <v>1029</v>
      </c>
      <c r="MQR48" t="s">
        <v>1029</v>
      </c>
      <c r="MQS48" t="s">
        <v>1029</v>
      </c>
      <c r="MQT48" t="s">
        <v>1029</v>
      </c>
      <c r="MQU48" t="s">
        <v>1029</v>
      </c>
      <c r="MQV48" t="s">
        <v>1029</v>
      </c>
      <c r="MQW48" t="s">
        <v>1029</v>
      </c>
      <c r="MQX48" t="s">
        <v>1029</v>
      </c>
      <c r="MQY48" t="s">
        <v>1029</v>
      </c>
      <c r="MQZ48" t="s">
        <v>1029</v>
      </c>
      <c r="MRA48" t="s">
        <v>1029</v>
      </c>
      <c r="MRB48" t="s">
        <v>1029</v>
      </c>
      <c r="MRC48" t="s">
        <v>1029</v>
      </c>
      <c r="MRD48" t="s">
        <v>1029</v>
      </c>
      <c r="MRE48" t="s">
        <v>1029</v>
      </c>
      <c r="MRF48" t="s">
        <v>1029</v>
      </c>
      <c r="MRG48" t="s">
        <v>1029</v>
      </c>
      <c r="MRH48" t="s">
        <v>1029</v>
      </c>
      <c r="MRI48" t="s">
        <v>1029</v>
      </c>
      <c r="MRJ48" t="s">
        <v>1029</v>
      </c>
      <c r="MRK48" t="s">
        <v>1029</v>
      </c>
      <c r="MRL48" t="s">
        <v>1029</v>
      </c>
      <c r="MRM48" t="s">
        <v>1029</v>
      </c>
      <c r="MRN48" t="s">
        <v>1029</v>
      </c>
      <c r="MRO48" t="s">
        <v>1029</v>
      </c>
      <c r="MRP48" t="s">
        <v>1029</v>
      </c>
      <c r="MRQ48" t="s">
        <v>1029</v>
      </c>
      <c r="MRR48" t="s">
        <v>1029</v>
      </c>
      <c r="MRS48" t="s">
        <v>1029</v>
      </c>
      <c r="MRT48" t="s">
        <v>1029</v>
      </c>
      <c r="MRU48" t="s">
        <v>1029</v>
      </c>
      <c r="MRV48" t="s">
        <v>1029</v>
      </c>
      <c r="MRW48" t="s">
        <v>1029</v>
      </c>
      <c r="MRX48" t="s">
        <v>1029</v>
      </c>
      <c r="MRY48" t="s">
        <v>1029</v>
      </c>
      <c r="MRZ48" t="s">
        <v>1029</v>
      </c>
      <c r="MSA48" t="s">
        <v>1029</v>
      </c>
      <c r="MSB48" t="s">
        <v>1029</v>
      </c>
      <c r="MSC48" t="s">
        <v>1029</v>
      </c>
      <c r="MSD48" t="s">
        <v>1029</v>
      </c>
      <c r="MSE48" t="s">
        <v>1029</v>
      </c>
      <c r="MSF48" t="s">
        <v>1029</v>
      </c>
      <c r="MSG48" t="s">
        <v>1029</v>
      </c>
      <c r="MSH48" t="s">
        <v>1029</v>
      </c>
      <c r="MSI48" t="s">
        <v>1029</v>
      </c>
      <c r="MSJ48" t="s">
        <v>1029</v>
      </c>
      <c r="MSK48" t="s">
        <v>1029</v>
      </c>
      <c r="MSL48" t="s">
        <v>1029</v>
      </c>
      <c r="MSM48" t="s">
        <v>1029</v>
      </c>
      <c r="MSN48" t="s">
        <v>1029</v>
      </c>
      <c r="MSO48" t="s">
        <v>1029</v>
      </c>
      <c r="MSP48" t="s">
        <v>1029</v>
      </c>
      <c r="MSQ48" t="s">
        <v>1029</v>
      </c>
      <c r="MSR48" t="s">
        <v>1029</v>
      </c>
      <c r="MSS48" t="s">
        <v>1029</v>
      </c>
      <c r="MST48" t="s">
        <v>1029</v>
      </c>
      <c r="MSU48" t="s">
        <v>1029</v>
      </c>
      <c r="MSV48" t="s">
        <v>1029</v>
      </c>
      <c r="MSW48" t="s">
        <v>1029</v>
      </c>
      <c r="MSX48" t="s">
        <v>1029</v>
      </c>
      <c r="MSY48" t="s">
        <v>1029</v>
      </c>
      <c r="MSZ48" t="s">
        <v>1029</v>
      </c>
      <c r="MTA48" t="s">
        <v>1029</v>
      </c>
      <c r="MTB48" t="s">
        <v>1029</v>
      </c>
      <c r="MTC48" t="s">
        <v>1029</v>
      </c>
      <c r="MTD48" t="s">
        <v>1029</v>
      </c>
      <c r="MTE48" t="s">
        <v>1029</v>
      </c>
      <c r="MTF48" t="s">
        <v>1029</v>
      </c>
      <c r="MTG48" t="s">
        <v>1029</v>
      </c>
      <c r="MTH48" t="s">
        <v>1029</v>
      </c>
      <c r="MTI48" t="s">
        <v>1029</v>
      </c>
      <c r="MTJ48" t="s">
        <v>1029</v>
      </c>
      <c r="MTK48" t="s">
        <v>1029</v>
      </c>
      <c r="MTL48" t="s">
        <v>1029</v>
      </c>
      <c r="MTM48" t="s">
        <v>1029</v>
      </c>
      <c r="MTN48" t="s">
        <v>1029</v>
      </c>
      <c r="MTO48" t="s">
        <v>1029</v>
      </c>
      <c r="MTP48" t="s">
        <v>1029</v>
      </c>
      <c r="MTQ48" t="s">
        <v>1029</v>
      </c>
      <c r="MTR48" t="s">
        <v>1029</v>
      </c>
      <c r="MTS48" t="s">
        <v>1029</v>
      </c>
      <c r="MTT48" t="s">
        <v>1029</v>
      </c>
      <c r="MTU48" t="s">
        <v>1029</v>
      </c>
      <c r="MTV48" t="s">
        <v>1029</v>
      </c>
      <c r="MTW48" t="s">
        <v>1029</v>
      </c>
      <c r="MTX48" t="s">
        <v>1029</v>
      </c>
      <c r="MTY48" t="s">
        <v>1029</v>
      </c>
      <c r="MTZ48" t="s">
        <v>1029</v>
      </c>
      <c r="MUA48" t="s">
        <v>1029</v>
      </c>
      <c r="MUB48" t="s">
        <v>1029</v>
      </c>
      <c r="MUC48" t="s">
        <v>1029</v>
      </c>
      <c r="MUD48" t="s">
        <v>1029</v>
      </c>
      <c r="MUE48" t="s">
        <v>1029</v>
      </c>
      <c r="MUF48" t="s">
        <v>1029</v>
      </c>
      <c r="MUG48" t="s">
        <v>1029</v>
      </c>
      <c r="MUH48" t="s">
        <v>1029</v>
      </c>
      <c r="MUI48" t="s">
        <v>1029</v>
      </c>
      <c r="MUJ48" t="s">
        <v>1029</v>
      </c>
      <c r="MUK48" t="s">
        <v>1029</v>
      </c>
      <c r="MUL48" t="s">
        <v>1029</v>
      </c>
      <c r="MUM48" t="s">
        <v>1029</v>
      </c>
      <c r="MUN48" t="s">
        <v>1029</v>
      </c>
      <c r="MUO48" t="s">
        <v>1029</v>
      </c>
      <c r="MUP48" t="s">
        <v>1029</v>
      </c>
      <c r="MUQ48" t="s">
        <v>1029</v>
      </c>
      <c r="MUR48" t="s">
        <v>1029</v>
      </c>
      <c r="MUS48" t="s">
        <v>1029</v>
      </c>
      <c r="MUT48" t="s">
        <v>1029</v>
      </c>
      <c r="MUU48" t="s">
        <v>1029</v>
      </c>
      <c r="MUV48" t="s">
        <v>1029</v>
      </c>
      <c r="MUW48" t="s">
        <v>1029</v>
      </c>
      <c r="MUX48" t="s">
        <v>1029</v>
      </c>
      <c r="MUY48" t="s">
        <v>1029</v>
      </c>
      <c r="MUZ48" t="s">
        <v>1029</v>
      </c>
      <c r="MVA48" t="s">
        <v>1029</v>
      </c>
      <c r="MVB48" t="s">
        <v>1029</v>
      </c>
      <c r="MVC48" t="s">
        <v>1029</v>
      </c>
      <c r="MVD48" t="s">
        <v>1029</v>
      </c>
      <c r="MVE48" t="s">
        <v>1029</v>
      </c>
      <c r="MVF48" t="s">
        <v>1029</v>
      </c>
      <c r="MVG48" t="s">
        <v>1029</v>
      </c>
      <c r="MVH48" t="s">
        <v>1029</v>
      </c>
      <c r="MVI48" t="s">
        <v>1029</v>
      </c>
      <c r="MVJ48" t="s">
        <v>1029</v>
      </c>
      <c r="MVK48" t="s">
        <v>1029</v>
      </c>
      <c r="MVL48" t="s">
        <v>1029</v>
      </c>
      <c r="MVM48" t="s">
        <v>1029</v>
      </c>
      <c r="MVN48" t="s">
        <v>1029</v>
      </c>
      <c r="MVO48" t="s">
        <v>1029</v>
      </c>
      <c r="MVP48" t="s">
        <v>1029</v>
      </c>
      <c r="MVQ48" t="s">
        <v>1029</v>
      </c>
      <c r="MVR48" t="s">
        <v>1029</v>
      </c>
      <c r="MVS48" t="s">
        <v>1029</v>
      </c>
      <c r="MVT48" t="s">
        <v>1029</v>
      </c>
      <c r="MVU48" t="s">
        <v>1029</v>
      </c>
      <c r="MVV48" t="s">
        <v>1029</v>
      </c>
      <c r="MVW48" t="s">
        <v>1029</v>
      </c>
      <c r="MVX48" t="s">
        <v>1029</v>
      </c>
      <c r="MVY48" t="s">
        <v>1029</v>
      </c>
      <c r="MVZ48" t="s">
        <v>1029</v>
      </c>
      <c r="MWA48" t="s">
        <v>1029</v>
      </c>
      <c r="MWB48" t="s">
        <v>1029</v>
      </c>
      <c r="MWC48" t="s">
        <v>1029</v>
      </c>
      <c r="MWD48" t="s">
        <v>1029</v>
      </c>
      <c r="MWE48" t="s">
        <v>1029</v>
      </c>
      <c r="MWF48" t="s">
        <v>1029</v>
      </c>
      <c r="MWG48" t="s">
        <v>1029</v>
      </c>
      <c r="MWH48" t="s">
        <v>1029</v>
      </c>
      <c r="MWI48" t="s">
        <v>1029</v>
      </c>
      <c r="MWJ48" t="s">
        <v>1029</v>
      </c>
      <c r="MWK48" t="s">
        <v>1029</v>
      </c>
      <c r="MWL48" t="s">
        <v>1029</v>
      </c>
      <c r="MWM48" t="s">
        <v>1029</v>
      </c>
      <c r="MWN48" t="s">
        <v>1029</v>
      </c>
      <c r="MWO48" t="s">
        <v>1029</v>
      </c>
      <c r="MWP48" t="s">
        <v>1029</v>
      </c>
      <c r="MWQ48" t="s">
        <v>1029</v>
      </c>
      <c r="MWR48" t="s">
        <v>1029</v>
      </c>
      <c r="MWS48" t="s">
        <v>1029</v>
      </c>
      <c r="MWT48" t="s">
        <v>1029</v>
      </c>
      <c r="MWU48" t="s">
        <v>1029</v>
      </c>
      <c r="MWV48" t="s">
        <v>1029</v>
      </c>
      <c r="MWW48" t="s">
        <v>1029</v>
      </c>
      <c r="MWX48" t="s">
        <v>1029</v>
      </c>
      <c r="MWY48" t="s">
        <v>1029</v>
      </c>
      <c r="MWZ48" t="s">
        <v>1029</v>
      </c>
      <c r="MXA48" t="s">
        <v>1029</v>
      </c>
      <c r="MXB48" t="s">
        <v>1029</v>
      </c>
      <c r="MXC48" t="s">
        <v>1029</v>
      </c>
      <c r="MXD48" t="s">
        <v>1029</v>
      </c>
      <c r="MXE48" t="s">
        <v>1029</v>
      </c>
      <c r="MXF48" t="s">
        <v>1029</v>
      </c>
      <c r="MXG48" t="s">
        <v>1029</v>
      </c>
      <c r="MXH48" t="s">
        <v>1029</v>
      </c>
      <c r="MXI48" t="s">
        <v>1029</v>
      </c>
      <c r="MXJ48" t="s">
        <v>1029</v>
      </c>
      <c r="MXK48" t="s">
        <v>1029</v>
      </c>
      <c r="MXL48" t="s">
        <v>1029</v>
      </c>
      <c r="MXM48" t="s">
        <v>1029</v>
      </c>
      <c r="MXN48" t="s">
        <v>1029</v>
      </c>
      <c r="MXO48" t="s">
        <v>1029</v>
      </c>
      <c r="MXP48" t="s">
        <v>1029</v>
      </c>
      <c r="MXQ48" t="s">
        <v>1029</v>
      </c>
      <c r="MXR48" t="s">
        <v>1029</v>
      </c>
      <c r="MXS48" t="s">
        <v>1029</v>
      </c>
      <c r="MXT48" t="s">
        <v>1029</v>
      </c>
      <c r="MXU48" t="s">
        <v>1029</v>
      </c>
      <c r="MXV48" t="s">
        <v>1029</v>
      </c>
      <c r="MXW48" t="s">
        <v>1029</v>
      </c>
      <c r="MXX48" t="s">
        <v>1029</v>
      </c>
      <c r="MXY48" t="s">
        <v>1029</v>
      </c>
      <c r="MXZ48" t="s">
        <v>1029</v>
      </c>
      <c r="MYA48" t="s">
        <v>1029</v>
      </c>
      <c r="MYB48" t="s">
        <v>1029</v>
      </c>
      <c r="MYC48" t="s">
        <v>1029</v>
      </c>
      <c r="MYD48" t="s">
        <v>1029</v>
      </c>
      <c r="MYE48" t="s">
        <v>1029</v>
      </c>
      <c r="MYF48" t="s">
        <v>1029</v>
      </c>
      <c r="MYG48" t="s">
        <v>1029</v>
      </c>
      <c r="MYH48" t="s">
        <v>1029</v>
      </c>
      <c r="MYI48" t="s">
        <v>1029</v>
      </c>
      <c r="MYJ48" t="s">
        <v>1029</v>
      </c>
      <c r="MYK48" t="s">
        <v>1029</v>
      </c>
      <c r="MYL48" t="s">
        <v>1029</v>
      </c>
      <c r="MYM48" t="s">
        <v>1029</v>
      </c>
      <c r="MYN48" t="s">
        <v>1029</v>
      </c>
      <c r="MYO48" t="s">
        <v>1029</v>
      </c>
      <c r="MYP48" t="s">
        <v>1029</v>
      </c>
      <c r="MYQ48" t="s">
        <v>1029</v>
      </c>
      <c r="MYR48" t="s">
        <v>1029</v>
      </c>
      <c r="MYS48" t="s">
        <v>1029</v>
      </c>
      <c r="MYT48" t="s">
        <v>1029</v>
      </c>
      <c r="MYU48" t="s">
        <v>1029</v>
      </c>
      <c r="MYV48" t="s">
        <v>1029</v>
      </c>
      <c r="MYW48" t="s">
        <v>1029</v>
      </c>
      <c r="MYX48" t="s">
        <v>1029</v>
      </c>
      <c r="MYY48" t="s">
        <v>1029</v>
      </c>
      <c r="MYZ48" t="s">
        <v>1029</v>
      </c>
      <c r="MZA48" t="s">
        <v>1029</v>
      </c>
      <c r="MZB48" t="s">
        <v>1029</v>
      </c>
      <c r="MZC48" t="s">
        <v>1029</v>
      </c>
      <c r="MZD48" t="s">
        <v>1029</v>
      </c>
      <c r="MZE48" t="s">
        <v>1029</v>
      </c>
      <c r="MZF48" t="s">
        <v>1029</v>
      </c>
      <c r="MZG48" t="s">
        <v>1029</v>
      </c>
      <c r="MZH48" t="s">
        <v>1029</v>
      </c>
      <c r="MZI48" t="s">
        <v>1029</v>
      </c>
      <c r="MZJ48" t="s">
        <v>1029</v>
      </c>
      <c r="MZK48" t="s">
        <v>1029</v>
      </c>
      <c r="MZL48" t="s">
        <v>1029</v>
      </c>
      <c r="MZM48" t="s">
        <v>1029</v>
      </c>
      <c r="MZN48" t="s">
        <v>1029</v>
      </c>
      <c r="MZO48" t="s">
        <v>1029</v>
      </c>
      <c r="MZP48" t="s">
        <v>1029</v>
      </c>
      <c r="MZQ48" t="s">
        <v>1029</v>
      </c>
      <c r="MZR48" t="s">
        <v>1029</v>
      </c>
      <c r="MZS48" t="s">
        <v>1029</v>
      </c>
      <c r="MZT48" t="s">
        <v>1029</v>
      </c>
      <c r="MZU48" t="s">
        <v>1029</v>
      </c>
      <c r="MZV48" t="s">
        <v>1029</v>
      </c>
      <c r="MZW48" t="s">
        <v>1029</v>
      </c>
      <c r="MZX48" t="s">
        <v>1029</v>
      </c>
      <c r="MZY48" t="s">
        <v>1029</v>
      </c>
      <c r="MZZ48" t="s">
        <v>1029</v>
      </c>
      <c r="NAA48" t="s">
        <v>1029</v>
      </c>
      <c r="NAB48" t="s">
        <v>1029</v>
      </c>
      <c r="NAC48" t="s">
        <v>1029</v>
      </c>
      <c r="NAD48" t="s">
        <v>1029</v>
      </c>
      <c r="NAE48" t="s">
        <v>1029</v>
      </c>
      <c r="NAF48" t="s">
        <v>1029</v>
      </c>
      <c r="NAG48" t="s">
        <v>1029</v>
      </c>
      <c r="NAH48" t="s">
        <v>1029</v>
      </c>
      <c r="NAI48" t="s">
        <v>1029</v>
      </c>
      <c r="NAJ48" t="s">
        <v>1029</v>
      </c>
      <c r="NAK48" t="s">
        <v>1029</v>
      </c>
      <c r="NAL48" t="s">
        <v>1029</v>
      </c>
      <c r="NAM48" t="s">
        <v>1029</v>
      </c>
      <c r="NAN48" t="s">
        <v>1029</v>
      </c>
      <c r="NAO48" t="s">
        <v>1029</v>
      </c>
      <c r="NAP48" t="s">
        <v>1029</v>
      </c>
      <c r="NAQ48" t="s">
        <v>1029</v>
      </c>
      <c r="NAR48" t="s">
        <v>1029</v>
      </c>
      <c r="NAS48" t="s">
        <v>1029</v>
      </c>
      <c r="NAT48" t="s">
        <v>1029</v>
      </c>
      <c r="NAU48" t="s">
        <v>1029</v>
      </c>
      <c r="NAV48" t="s">
        <v>1029</v>
      </c>
      <c r="NAW48" t="s">
        <v>1029</v>
      </c>
      <c r="NAX48" t="s">
        <v>1029</v>
      </c>
      <c r="NAY48" t="s">
        <v>1029</v>
      </c>
      <c r="NAZ48" t="s">
        <v>1029</v>
      </c>
      <c r="NBA48" t="s">
        <v>1029</v>
      </c>
      <c r="NBB48" t="s">
        <v>1029</v>
      </c>
      <c r="NBC48" t="s">
        <v>1029</v>
      </c>
      <c r="NBD48" t="s">
        <v>1029</v>
      </c>
      <c r="NBE48" t="s">
        <v>1029</v>
      </c>
      <c r="NBF48" t="s">
        <v>1029</v>
      </c>
      <c r="NBG48" t="s">
        <v>1029</v>
      </c>
      <c r="NBH48" t="s">
        <v>1029</v>
      </c>
      <c r="NBI48" t="s">
        <v>1029</v>
      </c>
      <c r="NBJ48" t="s">
        <v>1029</v>
      </c>
      <c r="NBK48" t="s">
        <v>1029</v>
      </c>
      <c r="NBL48" t="s">
        <v>1029</v>
      </c>
      <c r="NBM48" t="s">
        <v>1029</v>
      </c>
      <c r="NBN48" t="s">
        <v>1029</v>
      </c>
      <c r="NBO48" t="s">
        <v>1029</v>
      </c>
      <c r="NBP48" t="s">
        <v>1029</v>
      </c>
      <c r="NBQ48" t="s">
        <v>1029</v>
      </c>
      <c r="NBR48" t="s">
        <v>1029</v>
      </c>
      <c r="NBS48" t="s">
        <v>1029</v>
      </c>
      <c r="NBT48" t="s">
        <v>1029</v>
      </c>
      <c r="NBU48" t="s">
        <v>1029</v>
      </c>
      <c r="NBV48" t="s">
        <v>1029</v>
      </c>
      <c r="NBW48" t="s">
        <v>1029</v>
      </c>
      <c r="NBX48" t="s">
        <v>1029</v>
      </c>
      <c r="NBY48" t="s">
        <v>1029</v>
      </c>
      <c r="NBZ48" t="s">
        <v>1029</v>
      </c>
      <c r="NCA48" t="s">
        <v>1029</v>
      </c>
      <c r="NCB48" t="s">
        <v>1029</v>
      </c>
      <c r="NCC48" t="s">
        <v>1029</v>
      </c>
      <c r="NCD48" t="s">
        <v>1029</v>
      </c>
      <c r="NCE48" t="s">
        <v>1029</v>
      </c>
      <c r="NCF48" t="s">
        <v>1029</v>
      </c>
      <c r="NCG48" t="s">
        <v>1029</v>
      </c>
      <c r="NCH48" t="s">
        <v>1029</v>
      </c>
      <c r="NCI48" t="s">
        <v>1029</v>
      </c>
      <c r="NCJ48" t="s">
        <v>1029</v>
      </c>
      <c r="NCK48" t="s">
        <v>1029</v>
      </c>
      <c r="NCL48" t="s">
        <v>1029</v>
      </c>
      <c r="NCM48" t="s">
        <v>1029</v>
      </c>
      <c r="NCN48" t="s">
        <v>1029</v>
      </c>
      <c r="NCO48" t="s">
        <v>1029</v>
      </c>
      <c r="NCP48" t="s">
        <v>1029</v>
      </c>
      <c r="NCQ48" t="s">
        <v>1029</v>
      </c>
      <c r="NCR48" t="s">
        <v>1029</v>
      </c>
      <c r="NCS48" t="s">
        <v>1029</v>
      </c>
      <c r="NCT48" t="s">
        <v>1029</v>
      </c>
      <c r="NCU48" t="s">
        <v>1029</v>
      </c>
      <c r="NCV48" t="s">
        <v>1029</v>
      </c>
      <c r="NCW48" t="s">
        <v>1029</v>
      </c>
      <c r="NCX48" t="s">
        <v>1029</v>
      </c>
      <c r="NCY48" t="s">
        <v>1029</v>
      </c>
      <c r="NCZ48" t="s">
        <v>1029</v>
      </c>
      <c r="NDA48" t="s">
        <v>1029</v>
      </c>
      <c r="NDB48" t="s">
        <v>1029</v>
      </c>
      <c r="NDC48" t="s">
        <v>1029</v>
      </c>
      <c r="NDD48" t="s">
        <v>1029</v>
      </c>
      <c r="NDE48" t="s">
        <v>1029</v>
      </c>
      <c r="NDF48" t="s">
        <v>1029</v>
      </c>
      <c r="NDG48" t="s">
        <v>1029</v>
      </c>
      <c r="NDH48" t="s">
        <v>1029</v>
      </c>
      <c r="NDI48" t="s">
        <v>1029</v>
      </c>
      <c r="NDJ48" t="s">
        <v>1029</v>
      </c>
      <c r="NDK48" t="s">
        <v>1029</v>
      </c>
      <c r="NDL48" t="s">
        <v>1029</v>
      </c>
      <c r="NDM48" t="s">
        <v>1029</v>
      </c>
      <c r="NDN48" t="s">
        <v>1029</v>
      </c>
      <c r="NDO48" t="s">
        <v>1029</v>
      </c>
      <c r="NDP48" t="s">
        <v>1029</v>
      </c>
      <c r="NDQ48" t="s">
        <v>1029</v>
      </c>
      <c r="NDR48" t="s">
        <v>1029</v>
      </c>
      <c r="NDS48" t="s">
        <v>1029</v>
      </c>
      <c r="NDT48" t="s">
        <v>1029</v>
      </c>
      <c r="NDU48" t="s">
        <v>1029</v>
      </c>
      <c r="NDV48" t="s">
        <v>1029</v>
      </c>
      <c r="NDW48" t="s">
        <v>1029</v>
      </c>
      <c r="NDX48" t="s">
        <v>1029</v>
      </c>
      <c r="NDY48" t="s">
        <v>1029</v>
      </c>
      <c r="NDZ48" t="s">
        <v>1029</v>
      </c>
      <c r="NEA48" t="s">
        <v>1029</v>
      </c>
      <c r="NEB48" t="s">
        <v>1029</v>
      </c>
      <c r="NEC48" t="s">
        <v>1029</v>
      </c>
      <c r="NED48" t="s">
        <v>1029</v>
      </c>
      <c r="NEE48" t="s">
        <v>1029</v>
      </c>
      <c r="NEF48" t="s">
        <v>1029</v>
      </c>
      <c r="NEG48" t="s">
        <v>1029</v>
      </c>
      <c r="NEH48" t="s">
        <v>1029</v>
      </c>
      <c r="NEI48" t="s">
        <v>1029</v>
      </c>
      <c r="NEJ48" t="s">
        <v>1029</v>
      </c>
      <c r="NEK48" t="s">
        <v>1029</v>
      </c>
      <c r="NEL48" t="s">
        <v>1029</v>
      </c>
      <c r="NEM48" t="s">
        <v>1029</v>
      </c>
      <c r="NEN48" t="s">
        <v>1029</v>
      </c>
      <c r="NEO48" t="s">
        <v>1029</v>
      </c>
      <c r="NEP48" t="s">
        <v>1029</v>
      </c>
      <c r="NEQ48" t="s">
        <v>1029</v>
      </c>
      <c r="NER48" t="s">
        <v>1029</v>
      </c>
      <c r="NES48" t="s">
        <v>1029</v>
      </c>
      <c r="NET48" t="s">
        <v>1029</v>
      </c>
      <c r="NEU48" t="s">
        <v>1029</v>
      </c>
      <c r="NEV48" t="s">
        <v>1029</v>
      </c>
      <c r="NEW48" t="s">
        <v>1029</v>
      </c>
      <c r="NEX48" t="s">
        <v>1029</v>
      </c>
      <c r="NEY48" t="s">
        <v>1029</v>
      </c>
      <c r="NEZ48" t="s">
        <v>1029</v>
      </c>
      <c r="NFA48" t="s">
        <v>1029</v>
      </c>
      <c r="NFB48" t="s">
        <v>1029</v>
      </c>
      <c r="NFC48" t="s">
        <v>1029</v>
      </c>
      <c r="NFD48" t="s">
        <v>1029</v>
      </c>
      <c r="NFE48" t="s">
        <v>1029</v>
      </c>
      <c r="NFF48" t="s">
        <v>1029</v>
      </c>
      <c r="NFG48" t="s">
        <v>1029</v>
      </c>
      <c r="NFH48" t="s">
        <v>1029</v>
      </c>
      <c r="NFI48" t="s">
        <v>1029</v>
      </c>
      <c r="NFJ48" t="s">
        <v>1029</v>
      </c>
      <c r="NFK48" t="s">
        <v>1029</v>
      </c>
      <c r="NFL48" t="s">
        <v>1029</v>
      </c>
      <c r="NFM48" t="s">
        <v>1029</v>
      </c>
      <c r="NFN48" t="s">
        <v>1029</v>
      </c>
      <c r="NFO48" t="s">
        <v>1029</v>
      </c>
      <c r="NFP48" t="s">
        <v>1029</v>
      </c>
      <c r="NFQ48" t="s">
        <v>1029</v>
      </c>
      <c r="NFR48" t="s">
        <v>1029</v>
      </c>
      <c r="NFS48" t="s">
        <v>1029</v>
      </c>
      <c r="NFT48" t="s">
        <v>1029</v>
      </c>
      <c r="NFU48" t="s">
        <v>1029</v>
      </c>
      <c r="NFV48" t="s">
        <v>1029</v>
      </c>
      <c r="NFW48" t="s">
        <v>1029</v>
      </c>
      <c r="NFX48" t="s">
        <v>1029</v>
      </c>
      <c r="NFY48" t="s">
        <v>1029</v>
      </c>
      <c r="NFZ48" t="s">
        <v>1029</v>
      </c>
      <c r="NGA48" t="s">
        <v>1029</v>
      </c>
      <c r="NGB48" t="s">
        <v>1029</v>
      </c>
      <c r="NGC48" t="s">
        <v>1029</v>
      </c>
      <c r="NGD48" t="s">
        <v>1029</v>
      </c>
      <c r="NGE48" t="s">
        <v>1029</v>
      </c>
      <c r="NGF48" t="s">
        <v>1029</v>
      </c>
      <c r="NGG48" t="s">
        <v>1029</v>
      </c>
      <c r="NGH48" t="s">
        <v>1029</v>
      </c>
      <c r="NGI48" t="s">
        <v>1029</v>
      </c>
      <c r="NGJ48" t="s">
        <v>1029</v>
      </c>
      <c r="NGK48" t="s">
        <v>1029</v>
      </c>
      <c r="NGL48" t="s">
        <v>1029</v>
      </c>
      <c r="NGM48" t="s">
        <v>1029</v>
      </c>
      <c r="NGN48" t="s">
        <v>1029</v>
      </c>
      <c r="NGO48" t="s">
        <v>1029</v>
      </c>
      <c r="NGP48" t="s">
        <v>1029</v>
      </c>
      <c r="NGQ48" t="s">
        <v>1029</v>
      </c>
      <c r="NGR48" t="s">
        <v>1029</v>
      </c>
      <c r="NGS48" t="s">
        <v>1029</v>
      </c>
      <c r="NGT48" t="s">
        <v>1029</v>
      </c>
      <c r="NGU48" t="s">
        <v>1029</v>
      </c>
      <c r="NGV48" t="s">
        <v>1029</v>
      </c>
      <c r="NGW48" t="s">
        <v>1029</v>
      </c>
      <c r="NGX48" t="s">
        <v>1029</v>
      </c>
      <c r="NGY48" t="s">
        <v>1029</v>
      </c>
      <c r="NGZ48" t="s">
        <v>1029</v>
      </c>
      <c r="NHA48" t="s">
        <v>1029</v>
      </c>
      <c r="NHB48" t="s">
        <v>1029</v>
      </c>
      <c r="NHC48" t="s">
        <v>1029</v>
      </c>
      <c r="NHD48" t="s">
        <v>1029</v>
      </c>
      <c r="NHE48" t="s">
        <v>1029</v>
      </c>
      <c r="NHF48" t="s">
        <v>1029</v>
      </c>
      <c r="NHG48" t="s">
        <v>1029</v>
      </c>
      <c r="NHH48" t="s">
        <v>1029</v>
      </c>
      <c r="NHI48" t="s">
        <v>1029</v>
      </c>
      <c r="NHJ48" t="s">
        <v>1029</v>
      </c>
      <c r="NHK48" t="s">
        <v>1029</v>
      </c>
      <c r="NHL48" t="s">
        <v>1029</v>
      </c>
      <c r="NHM48" t="s">
        <v>1029</v>
      </c>
      <c r="NHN48" t="s">
        <v>1029</v>
      </c>
      <c r="NHO48" t="s">
        <v>1029</v>
      </c>
      <c r="NHP48" t="s">
        <v>1029</v>
      </c>
      <c r="NHQ48" t="s">
        <v>1029</v>
      </c>
      <c r="NHR48" t="s">
        <v>1029</v>
      </c>
      <c r="NHS48" t="s">
        <v>1029</v>
      </c>
      <c r="NHT48" t="s">
        <v>1029</v>
      </c>
      <c r="NHU48" t="s">
        <v>1029</v>
      </c>
      <c r="NHV48" t="s">
        <v>1029</v>
      </c>
      <c r="NHW48" t="s">
        <v>1029</v>
      </c>
      <c r="NHX48" t="s">
        <v>1029</v>
      </c>
      <c r="NHY48" t="s">
        <v>1029</v>
      </c>
      <c r="NHZ48" t="s">
        <v>1029</v>
      </c>
      <c r="NIA48" t="s">
        <v>1029</v>
      </c>
      <c r="NIB48" t="s">
        <v>1029</v>
      </c>
      <c r="NIC48" t="s">
        <v>1029</v>
      </c>
      <c r="NID48" t="s">
        <v>1029</v>
      </c>
      <c r="NIE48" t="s">
        <v>1029</v>
      </c>
      <c r="NIF48" t="s">
        <v>1029</v>
      </c>
      <c r="NIG48" t="s">
        <v>1029</v>
      </c>
      <c r="NIH48" t="s">
        <v>1029</v>
      </c>
      <c r="NII48" t="s">
        <v>1029</v>
      </c>
      <c r="NIJ48" t="s">
        <v>1029</v>
      </c>
      <c r="NIK48" t="s">
        <v>1029</v>
      </c>
      <c r="NIL48" t="s">
        <v>1029</v>
      </c>
      <c r="NIM48" t="s">
        <v>1029</v>
      </c>
      <c r="NIN48" t="s">
        <v>1029</v>
      </c>
      <c r="NIO48" t="s">
        <v>1029</v>
      </c>
      <c r="NIP48" t="s">
        <v>1029</v>
      </c>
      <c r="NIQ48" t="s">
        <v>1029</v>
      </c>
      <c r="NIR48" t="s">
        <v>1029</v>
      </c>
      <c r="NIS48" t="s">
        <v>1029</v>
      </c>
      <c r="NIT48" t="s">
        <v>1029</v>
      </c>
      <c r="NIU48" t="s">
        <v>1029</v>
      </c>
      <c r="NIV48" t="s">
        <v>1029</v>
      </c>
      <c r="NIW48" t="s">
        <v>1029</v>
      </c>
      <c r="NIX48" t="s">
        <v>1029</v>
      </c>
      <c r="NIY48" t="s">
        <v>1029</v>
      </c>
      <c r="NIZ48" t="s">
        <v>1029</v>
      </c>
      <c r="NJA48" t="s">
        <v>1029</v>
      </c>
      <c r="NJB48" t="s">
        <v>1029</v>
      </c>
      <c r="NJC48" t="s">
        <v>1029</v>
      </c>
      <c r="NJD48" t="s">
        <v>1029</v>
      </c>
      <c r="NJE48" t="s">
        <v>1029</v>
      </c>
      <c r="NJF48" t="s">
        <v>1029</v>
      </c>
      <c r="NJG48" t="s">
        <v>1029</v>
      </c>
      <c r="NJH48" t="s">
        <v>1029</v>
      </c>
      <c r="NJI48" t="s">
        <v>1029</v>
      </c>
      <c r="NJJ48" t="s">
        <v>1029</v>
      </c>
      <c r="NJK48" t="s">
        <v>1029</v>
      </c>
      <c r="NJL48" t="s">
        <v>1029</v>
      </c>
      <c r="NJM48" t="s">
        <v>1029</v>
      </c>
      <c r="NJN48" t="s">
        <v>1029</v>
      </c>
      <c r="NJO48" t="s">
        <v>1029</v>
      </c>
      <c r="NJP48" t="s">
        <v>1029</v>
      </c>
      <c r="NJQ48" t="s">
        <v>1029</v>
      </c>
      <c r="NJR48" t="s">
        <v>1029</v>
      </c>
      <c r="NJS48" t="s">
        <v>1029</v>
      </c>
      <c r="NJT48" t="s">
        <v>1029</v>
      </c>
      <c r="NJU48" t="s">
        <v>1029</v>
      </c>
      <c r="NJV48" t="s">
        <v>1029</v>
      </c>
      <c r="NJW48" t="s">
        <v>1029</v>
      </c>
      <c r="NJX48" t="s">
        <v>1029</v>
      </c>
      <c r="NJY48" t="s">
        <v>1029</v>
      </c>
      <c r="NJZ48" t="s">
        <v>1029</v>
      </c>
      <c r="NKA48" t="s">
        <v>1029</v>
      </c>
      <c r="NKB48" t="s">
        <v>1029</v>
      </c>
      <c r="NKC48" t="s">
        <v>1029</v>
      </c>
      <c r="NKD48" t="s">
        <v>1029</v>
      </c>
      <c r="NKE48" t="s">
        <v>1029</v>
      </c>
      <c r="NKF48" t="s">
        <v>1029</v>
      </c>
      <c r="NKG48" t="s">
        <v>1029</v>
      </c>
      <c r="NKH48" t="s">
        <v>1029</v>
      </c>
      <c r="NKI48" t="s">
        <v>1029</v>
      </c>
      <c r="NKJ48" t="s">
        <v>1029</v>
      </c>
      <c r="NKK48" t="s">
        <v>1029</v>
      </c>
      <c r="NKL48" t="s">
        <v>1029</v>
      </c>
      <c r="NKM48" t="s">
        <v>1029</v>
      </c>
      <c r="NKN48" t="s">
        <v>1029</v>
      </c>
      <c r="NKO48" t="s">
        <v>1029</v>
      </c>
      <c r="NKP48" t="s">
        <v>1029</v>
      </c>
      <c r="NKQ48" t="s">
        <v>1029</v>
      </c>
      <c r="NKR48" t="s">
        <v>1029</v>
      </c>
      <c r="NKS48" t="s">
        <v>1029</v>
      </c>
      <c r="NKT48" t="s">
        <v>1029</v>
      </c>
      <c r="NKU48" t="s">
        <v>1029</v>
      </c>
      <c r="NKV48" t="s">
        <v>1029</v>
      </c>
      <c r="NKW48" t="s">
        <v>1029</v>
      </c>
      <c r="NKX48" t="s">
        <v>1029</v>
      </c>
      <c r="NKY48" t="s">
        <v>1029</v>
      </c>
      <c r="NKZ48" t="s">
        <v>1029</v>
      </c>
      <c r="NLA48" t="s">
        <v>1029</v>
      </c>
      <c r="NLB48" t="s">
        <v>1029</v>
      </c>
      <c r="NLC48" t="s">
        <v>1029</v>
      </c>
      <c r="NLD48" t="s">
        <v>1029</v>
      </c>
      <c r="NLE48" t="s">
        <v>1029</v>
      </c>
      <c r="NLF48" t="s">
        <v>1029</v>
      </c>
      <c r="NLG48" t="s">
        <v>1029</v>
      </c>
      <c r="NLH48" t="s">
        <v>1029</v>
      </c>
      <c r="NLI48" t="s">
        <v>1029</v>
      </c>
      <c r="NLJ48" t="s">
        <v>1029</v>
      </c>
      <c r="NLK48" t="s">
        <v>1029</v>
      </c>
      <c r="NLL48" t="s">
        <v>1029</v>
      </c>
      <c r="NLM48" t="s">
        <v>1029</v>
      </c>
      <c r="NLN48" t="s">
        <v>1029</v>
      </c>
      <c r="NLO48" t="s">
        <v>1029</v>
      </c>
      <c r="NLP48" t="s">
        <v>1029</v>
      </c>
      <c r="NLQ48" t="s">
        <v>1029</v>
      </c>
      <c r="NLR48" t="s">
        <v>1029</v>
      </c>
      <c r="NLS48" t="s">
        <v>1029</v>
      </c>
      <c r="NLT48" t="s">
        <v>1029</v>
      </c>
      <c r="NLU48" t="s">
        <v>1029</v>
      </c>
      <c r="NLV48" t="s">
        <v>1029</v>
      </c>
      <c r="NLW48" t="s">
        <v>1029</v>
      </c>
      <c r="NLX48" t="s">
        <v>1029</v>
      </c>
      <c r="NLY48" t="s">
        <v>1029</v>
      </c>
      <c r="NLZ48" t="s">
        <v>1029</v>
      </c>
      <c r="NMA48" t="s">
        <v>1029</v>
      </c>
      <c r="NMB48" t="s">
        <v>1029</v>
      </c>
      <c r="NMC48" t="s">
        <v>1029</v>
      </c>
      <c r="NMD48" t="s">
        <v>1029</v>
      </c>
      <c r="NME48" t="s">
        <v>1029</v>
      </c>
      <c r="NMF48" t="s">
        <v>1029</v>
      </c>
      <c r="NMG48" t="s">
        <v>1029</v>
      </c>
      <c r="NMH48" t="s">
        <v>1029</v>
      </c>
      <c r="NMI48" t="s">
        <v>1029</v>
      </c>
      <c r="NMJ48" t="s">
        <v>1029</v>
      </c>
      <c r="NMK48" t="s">
        <v>1029</v>
      </c>
      <c r="NML48" t="s">
        <v>1029</v>
      </c>
      <c r="NMM48" t="s">
        <v>1029</v>
      </c>
      <c r="NMN48" t="s">
        <v>1029</v>
      </c>
      <c r="NMO48" t="s">
        <v>1029</v>
      </c>
      <c r="NMP48" t="s">
        <v>1029</v>
      </c>
      <c r="NMQ48" t="s">
        <v>1029</v>
      </c>
      <c r="NMR48" t="s">
        <v>1029</v>
      </c>
      <c r="NMS48" t="s">
        <v>1029</v>
      </c>
      <c r="NMT48" t="s">
        <v>1029</v>
      </c>
      <c r="NMU48" t="s">
        <v>1029</v>
      </c>
      <c r="NMV48" t="s">
        <v>1029</v>
      </c>
      <c r="NMW48" t="s">
        <v>1029</v>
      </c>
      <c r="NMX48" t="s">
        <v>1029</v>
      </c>
      <c r="NMY48" t="s">
        <v>1029</v>
      </c>
      <c r="NMZ48" t="s">
        <v>1029</v>
      </c>
      <c r="NNA48" t="s">
        <v>1029</v>
      </c>
      <c r="NNB48" t="s">
        <v>1029</v>
      </c>
      <c r="NNC48" t="s">
        <v>1029</v>
      </c>
      <c r="NND48" t="s">
        <v>1029</v>
      </c>
      <c r="NNE48" t="s">
        <v>1029</v>
      </c>
      <c r="NNF48" t="s">
        <v>1029</v>
      </c>
      <c r="NNG48" t="s">
        <v>1029</v>
      </c>
      <c r="NNH48" t="s">
        <v>1029</v>
      </c>
      <c r="NNI48" t="s">
        <v>1029</v>
      </c>
      <c r="NNJ48" t="s">
        <v>1029</v>
      </c>
      <c r="NNK48" t="s">
        <v>1029</v>
      </c>
      <c r="NNL48" t="s">
        <v>1029</v>
      </c>
      <c r="NNM48" t="s">
        <v>1029</v>
      </c>
      <c r="NNN48" t="s">
        <v>1029</v>
      </c>
      <c r="NNO48" t="s">
        <v>1029</v>
      </c>
      <c r="NNP48" t="s">
        <v>1029</v>
      </c>
      <c r="NNQ48" t="s">
        <v>1029</v>
      </c>
      <c r="NNR48" t="s">
        <v>1029</v>
      </c>
      <c r="NNS48" t="s">
        <v>1029</v>
      </c>
      <c r="NNT48" t="s">
        <v>1029</v>
      </c>
      <c r="NNU48" t="s">
        <v>1029</v>
      </c>
      <c r="NNV48" t="s">
        <v>1029</v>
      </c>
      <c r="NNW48" t="s">
        <v>1029</v>
      </c>
      <c r="NNX48" t="s">
        <v>1029</v>
      </c>
      <c r="NNY48" t="s">
        <v>1029</v>
      </c>
      <c r="NNZ48" t="s">
        <v>1029</v>
      </c>
      <c r="NOA48" t="s">
        <v>1029</v>
      </c>
      <c r="NOB48" t="s">
        <v>1029</v>
      </c>
      <c r="NOC48" t="s">
        <v>1029</v>
      </c>
      <c r="NOD48" t="s">
        <v>1029</v>
      </c>
      <c r="NOE48" t="s">
        <v>1029</v>
      </c>
      <c r="NOF48" t="s">
        <v>1029</v>
      </c>
      <c r="NOG48" t="s">
        <v>1029</v>
      </c>
      <c r="NOH48" t="s">
        <v>1029</v>
      </c>
      <c r="NOI48" t="s">
        <v>1029</v>
      </c>
      <c r="NOJ48" t="s">
        <v>1029</v>
      </c>
      <c r="NOK48" t="s">
        <v>1029</v>
      </c>
      <c r="NOL48" t="s">
        <v>1029</v>
      </c>
      <c r="NOM48" t="s">
        <v>1029</v>
      </c>
      <c r="NON48" t="s">
        <v>1029</v>
      </c>
      <c r="NOO48" t="s">
        <v>1029</v>
      </c>
      <c r="NOP48" t="s">
        <v>1029</v>
      </c>
      <c r="NOQ48" t="s">
        <v>1029</v>
      </c>
      <c r="NOR48" t="s">
        <v>1029</v>
      </c>
      <c r="NOS48" t="s">
        <v>1029</v>
      </c>
      <c r="NOT48" t="s">
        <v>1029</v>
      </c>
      <c r="NOU48" t="s">
        <v>1029</v>
      </c>
      <c r="NOV48" t="s">
        <v>1029</v>
      </c>
      <c r="NOW48" t="s">
        <v>1029</v>
      </c>
      <c r="NOX48" t="s">
        <v>1029</v>
      </c>
      <c r="NOY48" t="s">
        <v>1029</v>
      </c>
      <c r="NOZ48" t="s">
        <v>1029</v>
      </c>
      <c r="NPA48" t="s">
        <v>1029</v>
      </c>
      <c r="NPB48" t="s">
        <v>1029</v>
      </c>
      <c r="NPC48" t="s">
        <v>1029</v>
      </c>
      <c r="NPD48" t="s">
        <v>1029</v>
      </c>
      <c r="NPE48" t="s">
        <v>1029</v>
      </c>
      <c r="NPF48" t="s">
        <v>1029</v>
      </c>
      <c r="NPG48" t="s">
        <v>1029</v>
      </c>
      <c r="NPH48" t="s">
        <v>1029</v>
      </c>
      <c r="NPI48" t="s">
        <v>1029</v>
      </c>
      <c r="NPJ48" t="s">
        <v>1029</v>
      </c>
      <c r="NPK48" t="s">
        <v>1029</v>
      </c>
      <c r="NPL48" t="s">
        <v>1029</v>
      </c>
      <c r="NPM48" t="s">
        <v>1029</v>
      </c>
      <c r="NPN48" t="s">
        <v>1029</v>
      </c>
      <c r="NPO48" t="s">
        <v>1029</v>
      </c>
      <c r="NPP48" t="s">
        <v>1029</v>
      </c>
      <c r="NPQ48" t="s">
        <v>1029</v>
      </c>
      <c r="NPR48" t="s">
        <v>1029</v>
      </c>
      <c r="NPS48" t="s">
        <v>1029</v>
      </c>
      <c r="NPT48" t="s">
        <v>1029</v>
      </c>
      <c r="NPU48" t="s">
        <v>1029</v>
      </c>
      <c r="NPV48" t="s">
        <v>1029</v>
      </c>
      <c r="NPW48" t="s">
        <v>1029</v>
      </c>
      <c r="NPX48" t="s">
        <v>1029</v>
      </c>
      <c r="NPY48" t="s">
        <v>1029</v>
      </c>
      <c r="NPZ48" t="s">
        <v>1029</v>
      </c>
      <c r="NQA48" t="s">
        <v>1029</v>
      </c>
      <c r="NQB48" t="s">
        <v>1029</v>
      </c>
      <c r="NQC48" t="s">
        <v>1029</v>
      </c>
      <c r="NQD48" t="s">
        <v>1029</v>
      </c>
      <c r="NQE48" t="s">
        <v>1029</v>
      </c>
      <c r="NQF48" t="s">
        <v>1029</v>
      </c>
      <c r="NQG48" t="s">
        <v>1029</v>
      </c>
      <c r="NQH48" t="s">
        <v>1029</v>
      </c>
      <c r="NQI48" t="s">
        <v>1029</v>
      </c>
      <c r="NQJ48" t="s">
        <v>1029</v>
      </c>
      <c r="NQK48" t="s">
        <v>1029</v>
      </c>
      <c r="NQL48" t="s">
        <v>1029</v>
      </c>
      <c r="NQM48" t="s">
        <v>1029</v>
      </c>
      <c r="NQN48" t="s">
        <v>1029</v>
      </c>
      <c r="NQO48" t="s">
        <v>1029</v>
      </c>
      <c r="NQP48" t="s">
        <v>1029</v>
      </c>
      <c r="NQQ48" t="s">
        <v>1029</v>
      </c>
      <c r="NQR48" t="s">
        <v>1029</v>
      </c>
      <c r="NQS48" t="s">
        <v>1029</v>
      </c>
      <c r="NQT48" t="s">
        <v>1029</v>
      </c>
      <c r="NQU48" t="s">
        <v>1029</v>
      </c>
      <c r="NQV48" t="s">
        <v>1029</v>
      </c>
      <c r="NQW48" t="s">
        <v>1029</v>
      </c>
      <c r="NQX48" t="s">
        <v>1029</v>
      </c>
      <c r="NQY48" t="s">
        <v>1029</v>
      </c>
      <c r="NQZ48" t="s">
        <v>1029</v>
      </c>
      <c r="NRA48" t="s">
        <v>1029</v>
      </c>
      <c r="NRB48" t="s">
        <v>1029</v>
      </c>
      <c r="NRC48" t="s">
        <v>1029</v>
      </c>
      <c r="NRD48" t="s">
        <v>1029</v>
      </c>
      <c r="NRE48" t="s">
        <v>1029</v>
      </c>
      <c r="NRF48" t="s">
        <v>1029</v>
      </c>
      <c r="NRG48" t="s">
        <v>1029</v>
      </c>
      <c r="NRH48" t="s">
        <v>1029</v>
      </c>
      <c r="NRI48" t="s">
        <v>1029</v>
      </c>
      <c r="NRJ48" t="s">
        <v>1029</v>
      </c>
      <c r="NRK48" t="s">
        <v>1029</v>
      </c>
      <c r="NRL48" t="s">
        <v>1029</v>
      </c>
      <c r="NRM48" t="s">
        <v>1029</v>
      </c>
      <c r="NRN48" t="s">
        <v>1029</v>
      </c>
      <c r="NRO48" t="s">
        <v>1029</v>
      </c>
      <c r="NRP48" t="s">
        <v>1029</v>
      </c>
      <c r="NRQ48" t="s">
        <v>1029</v>
      </c>
      <c r="NRR48" t="s">
        <v>1029</v>
      </c>
      <c r="NRS48" t="s">
        <v>1029</v>
      </c>
      <c r="NRT48" t="s">
        <v>1029</v>
      </c>
      <c r="NRU48" t="s">
        <v>1029</v>
      </c>
      <c r="NRV48" t="s">
        <v>1029</v>
      </c>
      <c r="NRW48" t="s">
        <v>1029</v>
      </c>
      <c r="NRX48" t="s">
        <v>1029</v>
      </c>
      <c r="NRY48" t="s">
        <v>1029</v>
      </c>
      <c r="NRZ48" t="s">
        <v>1029</v>
      </c>
      <c r="NSA48" t="s">
        <v>1029</v>
      </c>
      <c r="NSB48" t="s">
        <v>1029</v>
      </c>
      <c r="NSC48" t="s">
        <v>1029</v>
      </c>
      <c r="NSD48" t="s">
        <v>1029</v>
      </c>
      <c r="NSE48" t="s">
        <v>1029</v>
      </c>
      <c r="NSF48" t="s">
        <v>1029</v>
      </c>
      <c r="NSG48" t="s">
        <v>1029</v>
      </c>
      <c r="NSH48" t="s">
        <v>1029</v>
      </c>
      <c r="NSI48" t="s">
        <v>1029</v>
      </c>
      <c r="NSJ48" t="s">
        <v>1029</v>
      </c>
      <c r="NSK48" t="s">
        <v>1029</v>
      </c>
      <c r="NSL48" t="s">
        <v>1029</v>
      </c>
      <c r="NSM48" t="s">
        <v>1029</v>
      </c>
      <c r="NSN48" t="s">
        <v>1029</v>
      </c>
      <c r="NSO48" t="s">
        <v>1029</v>
      </c>
      <c r="NSP48" t="s">
        <v>1029</v>
      </c>
      <c r="NSQ48" t="s">
        <v>1029</v>
      </c>
      <c r="NSR48" t="s">
        <v>1029</v>
      </c>
      <c r="NSS48" t="s">
        <v>1029</v>
      </c>
      <c r="NST48" t="s">
        <v>1029</v>
      </c>
      <c r="NSU48" t="s">
        <v>1029</v>
      </c>
      <c r="NSV48" t="s">
        <v>1029</v>
      </c>
      <c r="NSW48" t="s">
        <v>1029</v>
      </c>
      <c r="NSX48" t="s">
        <v>1029</v>
      </c>
      <c r="NSY48" t="s">
        <v>1029</v>
      </c>
      <c r="NSZ48" t="s">
        <v>1029</v>
      </c>
      <c r="NTA48" t="s">
        <v>1029</v>
      </c>
      <c r="NTB48" t="s">
        <v>1029</v>
      </c>
      <c r="NTC48" t="s">
        <v>1029</v>
      </c>
      <c r="NTD48" t="s">
        <v>1029</v>
      </c>
      <c r="NTE48" t="s">
        <v>1029</v>
      </c>
      <c r="NTF48" t="s">
        <v>1029</v>
      </c>
      <c r="NTG48" t="s">
        <v>1029</v>
      </c>
      <c r="NTH48" t="s">
        <v>1029</v>
      </c>
      <c r="NTI48" t="s">
        <v>1029</v>
      </c>
      <c r="NTJ48" t="s">
        <v>1029</v>
      </c>
      <c r="NTK48" t="s">
        <v>1029</v>
      </c>
      <c r="NTL48" t="s">
        <v>1029</v>
      </c>
      <c r="NTM48" t="s">
        <v>1029</v>
      </c>
      <c r="NTN48" t="s">
        <v>1029</v>
      </c>
      <c r="NTO48" t="s">
        <v>1029</v>
      </c>
      <c r="NTP48" t="s">
        <v>1029</v>
      </c>
      <c r="NTQ48" t="s">
        <v>1029</v>
      </c>
      <c r="NTR48" t="s">
        <v>1029</v>
      </c>
      <c r="NTS48" t="s">
        <v>1029</v>
      </c>
      <c r="NTT48" t="s">
        <v>1029</v>
      </c>
      <c r="NTU48" t="s">
        <v>1029</v>
      </c>
      <c r="NTV48" t="s">
        <v>1029</v>
      </c>
      <c r="NTW48" t="s">
        <v>1029</v>
      </c>
      <c r="NTX48" t="s">
        <v>1029</v>
      </c>
      <c r="NTY48" t="s">
        <v>1029</v>
      </c>
      <c r="NTZ48" t="s">
        <v>1029</v>
      </c>
      <c r="NUA48" t="s">
        <v>1029</v>
      </c>
      <c r="NUB48" t="s">
        <v>1029</v>
      </c>
      <c r="NUC48" t="s">
        <v>1029</v>
      </c>
      <c r="NUD48" t="s">
        <v>1029</v>
      </c>
      <c r="NUE48" t="s">
        <v>1029</v>
      </c>
      <c r="NUF48" t="s">
        <v>1029</v>
      </c>
      <c r="NUG48" t="s">
        <v>1029</v>
      </c>
      <c r="NUH48" t="s">
        <v>1029</v>
      </c>
      <c r="NUI48" t="s">
        <v>1029</v>
      </c>
      <c r="NUJ48" t="s">
        <v>1029</v>
      </c>
      <c r="NUK48" t="s">
        <v>1029</v>
      </c>
      <c r="NUL48" t="s">
        <v>1029</v>
      </c>
      <c r="NUM48" t="s">
        <v>1029</v>
      </c>
      <c r="NUN48" t="s">
        <v>1029</v>
      </c>
      <c r="NUO48" t="s">
        <v>1029</v>
      </c>
      <c r="NUP48" t="s">
        <v>1029</v>
      </c>
      <c r="NUQ48" t="s">
        <v>1029</v>
      </c>
      <c r="NUR48" t="s">
        <v>1029</v>
      </c>
      <c r="NUS48" t="s">
        <v>1029</v>
      </c>
      <c r="NUT48" t="s">
        <v>1029</v>
      </c>
      <c r="NUU48" t="s">
        <v>1029</v>
      </c>
      <c r="NUV48" t="s">
        <v>1029</v>
      </c>
      <c r="NUW48" t="s">
        <v>1029</v>
      </c>
      <c r="NUX48" t="s">
        <v>1029</v>
      </c>
      <c r="NUY48" t="s">
        <v>1029</v>
      </c>
      <c r="NUZ48" t="s">
        <v>1029</v>
      </c>
      <c r="NVA48" t="s">
        <v>1029</v>
      </c>
      <c r="NVB48" t="s">
        <v>1029</v>
      </c>
      <c r="NVC48" t="s">
        <v>1029</v>
      </c>
      <c r="NVD48" t="s">
        <v>1029</v>
      </c>
      <c r="NVE48" t="s">
        <v>1029</v>
      </c>
      <c r="NVF48" t="s">
        <v>1029</v>
      </c>
      <c r="NVG48" t="s">
        <v>1029</v>
      </c>
      <c r="NVH48" t="s">
        <v>1029</v>
      </c>
      <c r="NVI48" t="s">
        <v>1029</v>
      </c>
      <c r="NVJ48" t="s">
        <v>1029</v>
      </c>
      <c r="NVK48" t="s">
        <v>1029</v>
      </c>
      <c r="NVL48" t="s">
        <v>1029</v>
      </c>
      <c r="NVM48" t="s">
        <v>1029</v>
      </c>
      <c r="NVN48" t="s">
        <v>1029</v>
      </c>
      <c r="NVO48" t="s">
        <v>1029</v>
      </c>
      <c r="NVP48" t="s">
        <v>1029</v>
      </c>
      <c r="NVQ48" t="s">
        <v>1029</v>
      </c>
      <c r="NVR48" t="s">
        <v>1029</v>
      </c>
      <c r="NVS48" t="s">
        <v>1029</v>
      </c>
      <c r="NVT48" t="s">
        <v>1029</v>
      </c>
      <c r="NVU48" t="s">
        <v>1029</v>
      </c>
      <c r="NVV48" t="s">
        <v>1029</v>
      </c>
      <c r="NVW48" t="s">
        <v>1029</v>
      </c>
      <c r="NVX48" t="s">
        <v>1029</v>
      </c>
      <c r="NVY48" t="s">
        <v>1029</v>
      </c>
      <c r="NVZ48" t="s">
        <v>1029</v>
      </c>
      <c r="NWA48" t="s">
        <v>1029</v>
      </c>
      <c r="NWB48" t="s">
        <v>1029</v>
      </c>
      <c r="NWC48" t="s">
        <v>1029</v>
      </c>
      <c r="NWD48" t="s">
        <v>1029</v>
      </c>
      <c r="NWE48" t="s">
        <v>1029</v>
      </c>
      <c r="NWF48" t="s">
        <v>1029</v>
      </c>
      <c r="NWG48" t="s">
        <v>1029</v>
      </c>
      <c r="NWH48" t="s">
        <v>1029</v>
      </c>
      <c r="NWI48" t="s">
        <v>1029</v>
      </c>
      <c r="NWJ48" t="s">
        <v>1029</v>
      </c>
      <c r="NWK48" t="s">
        <v>1029</v>
      </c>
      <c r="NWL48" t="s">
        <v>1029</v>
      </c>
      <c r="NWM48" t="s">
        <v>1029</v>
      </c>
      <c r="NWN48" t="s">
        <v>1029</v>
      </c>
      <c r="NWO48" t="s">
        <v>1029</v>
      </c>
      <c r="NWP48" t="s">
        <v>1029</v>
      </c>
      <c r="NWQ48" t="s">
        <v>1029</v>
      </c>
      <c r="NWR48" t="s">
        <v>1029</v>
      </c>
      <c r="NWS48" t="s">
        <v>1029</v>
      </c>
      <c r="NWT48" t="s">
        <v>1029</v>
      </c>
      <c r="NWU48" t="s">
        <v>1029</v>
      </c>
      <c r="NWV48" t="s">
        <v>1029</v>
      </c>
      <c r="NWW48" t="s">
        <v>1029</v>
      </c>
      <c r="NWX48" t="s">
        <v>1029</v>
      </c>
      <c r="NWY48" t="s">
        <v>1029</v>
      </c>
      <c r="NWZ48" t="s">
        <v>1029</v>
      </c>
      <c r="NXA48" t="s">
        <v>1029</v>
      </c>
      <c r="NXB48" t="s">
        <v>1029</v>
      </c>
      <c r="NXC48" t="s">
        <v>1029</v>
      </c>
      <c r="NXD48" t="s">
        <v>1029</v>
      </c>
      <c r="NXE48" t="s">
        <v>1029</v>
      </c>
      <c r="NXF48" t="s">
        <v>1029</v>
      </c>
      <c r="NXG48" t="s">
        <v>1029</v>
      </c>
      <c r="NXH48" t="s">
        <v>1029</v>
      </c>
      <c r="NXI48" t="s">
        <v>1029</v>
      </c>
      <c r="NXJ48" t="s">
        <v>1029</v>
      </c>
      <c r="NXK48" t="s">
        <v>1029</v>
      </c>
      <c r="NXL48" t="s">
        <v>1029</v>
      </c>
      <c r="NXM48" t="s">
        <v>1029</v>
      </c>
      <c r="NXN48" t="s">
        <v>1029</v>
      </c>
      <c r="NXO48" t="s">
        <v>1029</v>
      </c>
      <c r="NXP48" t="s">
        <v>1029</v>
      </c>
      <c r="NXQ48" t="s">
        <v>1029</v>
      </c>
      <c r="NXR48" t="s">
        <v>1029</v>
      </c>
      <c r="NXS48" t="s">
        <v>1029</v>
      </c>
      <c r="NXT48" t="s">
        <v>1029</v>
      </c>
      <c r="NXU48" t="s">
        <v>1029</v>
      </c>
      <c r="NXV48" t="s">
        <v>1029</v>
      </c>
      <c r="NXW48" t="s">
        <v>1029</v>
      </c>
      <c r="NXX48" t="s">
        <v>1029</v>
      </c>
      <c r="NXY48" t="s">
        <v>1029</v>
      </c>
      <c r="NXZ48" t="s">
        <v>1029</v>
      </c>
      <c r="NYA48" t="s">
        <v>1029</v>
      </c>
      <c r="NYB48" t="s">
        <v>1029</v>
      </c>
      <c r="NYC48" t="s">
        <v>1029</v>
      </c>
      <c r="NYD48" t="s">
        <v>1029</v>
      </c>
      <c r="NYE48" t="s">
        <v>1029</v>
      </c>
      <c r="NYF48" t="s">
        <v>1029</v>
      </c>
      <c r="NYG48" t="s">
        <v>1029</v>
      </c>
      <c r="NYH48" t="s">
        <v>1029</v>
      </c>
      <c r="NYI48" t="s">
        <v>1029</v>
      </c>
      <c r="NYJ48" t="s">
        <v>1029</v>
      </c>
      <c r="NYK48" t="s">
        <v>1029</v>
      </c>
      <c r="NYL48" t="s">
        <v>1029</v>
      </c>
      <c r="NYM48" t="s">
        <v>1029</v>
      </c>
      <c r="NYN48" t="s">
        <v>1029</v>
      </c>
      <c r="NYO48" t="s">
        <v>1029</v>
      </c>
      <c r="NYP48" t="s">
        <v>1029</v>
      </c>
      <c r="NYQ48" t="s">
        <v>1029</v>
      </c>
      <c r="NYR48" t="s">
        <v>1029</v>
      </c>
      <c r="NYS48" t="s">
        <v>1029</v>
      </c>
      <c r="NYT48" t="s">
        <v>1029</v>
      </c>
      <c r="NYU48" t="s">
        <v>1029</v>
      </c>
      <c r="NYV48" t="s">
        <v>1029</v>
      </c>
      <c r="NYW48" t="s">
        <v>1029</v>
      </c>
      <c r="NYX48" t="s">
        <v>1029</v>
      </c>
      <c r="NYY48" t="s">
        <v>1029</v>
      </c>
      <c r="NYZ48" t="s">
        <v>1029</v>
      </c>
      <c r="NZA48" t="s">
        <v>1029</v>
      </c>
      <c r="NZB48" t="s">
        <v>1029</v>
      </c>
      <c r="NZC48" t="s">
        <v>1029</v>
      </c>
      <c r="NZD48" t="s">
        <v>1029</v>
      </c>
      <c r="NZE48" t="s">
        <v>1029</v>
      </c>
      <c r="NZF48" t="s">
        <v>1029</v>
      </c>
      <c r="NZG48" t="s">
        <v>1029</v>
      </c>
      <c r="NZH48" t="s">
        <v>1029</v>
      </c>
      <c r="NZI48" t="s">
        <v>1029</v>
      </c>
      <c r="NZJ48" t="s">
        <v>1029</v>
      </c>
      <c r="NZK48" t="s">
        <v>1029</v>
      </c>
      <c r="NZL48" t="s">
        <v>1029</v>
      </c>
      <c r="NZM48" t="s">
        <v>1029</v>
      </c>
      <c r="NZN48" t="s">
        <v>1029</v>
      </c>
      <c r="NZO48" t="s">
        <v>1029</v>
      </c>
      <c r="NZP48" t="s">
        <v>1029</v>
      </c>
      <c r="NZQ48" t="s">
        <v>1029</v>
      </c>
      <c r="NZR48" t="s">
        <v>1029</v>
      </c>
      <c r="NZS48" t="s">
        <v>1029</v>
      </c>
      <c r="NZT48" t="s">
        <v>1029</v>
      </c>
      <c r="NZU48" t="s">
        <v>1029</v>
      </c>
      <c r="NZV48" t="s">
        <v>1029</v>
      </c>
      <c r="NZW48" t="s">
        <v>1029</v>
      </c>
      <c r="NZX48" t="s">
        <v>1029</v>
      </c>
      <c r="NZY48" t="s">
        <v>1029</v>
      </c>
      <c r="NZZ48" t="s">
        <v>1029</v>
      </c>
      <c r="OAA48" t="s">
        <v>1029</v>
      </c>
      <c r="OAB48" t="s">
        <v>1029</v>
      </c>
      <c r="OAC48" t="s">
        <v>1029</v>
      </c>
      <c r="OAD48" t="s">
        <v>1029</v>
      </c>
      <c r="OAE48" t="s">
        <v>1029</v>
      </c>
      <c r="OAF48" t="s">
        <v>1029</v>
      </c>
      <c r="OAG48" t="s">
        <v>1029</v>
      </c>
      <c r="OAH48" t="s">
        <v>1029</v>
      </c>
      <c r="OAI48" t="s">
        <v>1029</v>
      </c>
      <c r="OAJ48" t="s">
        <v>1029</v>
      </c>
      <c r="OAK48" t="s">
        <v>1029</v>
      </c>
      <c r="OAL48" t="s">
        <v>1029</v>
      </c>
      <c r="OAM48" t="s">
        <v>1029</v>
      </c>
      <c r="OAN48" t="s">
        <v>1029</v>
      </c>
      <c r="OAO48" t="s">
        <v>1029</v>
      </c>
      <c r="OAP48" t="s">
        <v>1029</v>
      </c>
      <c r="OAQ48" t="s">
        <v>1029</v>
      </c>
      <c r="OAR48" t="s">
        <v>1029</v>
      </c>
      <c r="OAS48" t="s">
        <v>1029</v>
      </c>
      <c r="OAT48" t="s">
        <v>1029</v>
      </c>
      <c r="OAU48" t="s">
        <v>1029</v>
      </c>
      <c r="OAV48" t="s">
        <v>1029</v>
      </c>
      <c r="OAW48" t="s">
        <v>1029</v>
      </c>
      <c r="OAX48" t="s">
        <v>1029</v>
      </c>
      <c r="OAY48" t="s">
        <v>1029</v>
      </c>
      <c r="OAZ48" t="s">
        <v>1029</v>
      </c>
      <c r="OBA48" t="s">
        <v>1029</v>
      </c>
      <c r="OBB48" t="s">
        <v>1029</v>
      </c>
      <c r="OBC48" t="s">
        <v>1029</v>
      </c>
      <c r="OBD48" t="s">
        <v>1029</v>
      </c>
      <c r="OBE48" t="s">
        <v>1029</v>
      </c>
      <c r="OBF48" t="s">
        <v>1029</v>
      </c>
      <c r="OBG48" t="s">
        <v>1029</v>
      </c>
      <c r="OBH48" t="s">
        <v>1029</v>
      </c>
      <c r="OBI48" t="s">
        <v>1029</v>
      </c>
      <c r="OBJ48" t="s">
        <v>1029</v>
      </c>
      <c r="OBK48" t="s">
        <v>1029</v>
      </c>
      <c r="OBL48" t="s">
        <v>1029</v>
      </c>
      <c r="OBM48" t="s">
        <v>1029</v>
      </c>
      <c r="OBN48" t="s">
        <v>1029</v>
      </c>
      <c r="OBO48" t="s">
        <v>1029</v>
      </c>
      <c r="OBP48" t="s">
        <v>1029</v>
      </c>
      <c r="OBQ48" t="s">
        <v>1029</v>
      </c>
      <c r="OBR48" t="s">
        <v>1029</v>
      </c>
      <c r="OBS48" t="s">
        <v>1029</v>
      </c>
      <c r="OBT48" t="s">
        <v>1029</v>
      </c>
      <c r="OBU48" t="s">
        <v>1029</v>
      </c>
      <c r="OBV48" t="s">
        <v>1029</v>
      </c>
      <c r="OBW48" t="s">
        <v>1029</v>
      </c>
      <c r="OBX48" t="s">
        <v>1029</v>
      </c>
      <c r="OBY48" t="s">
        <v>1029</v>
      </c>
      <c r="OBZ48" t="s">
        <v>1029</v>
      </c>
      <c r="OCA48" t="s">
        <v>1029</v>
      </c>
      <c r="OCB48" t="s">
        <v>1029</v>
      </c>
      <c r="OCC48" t="s">
        <v>1029</v>
      </c>
      <c r="OCD48" t="s">
        <v>1029</v>
      </c>
      <c r="OCE48" t="s">
        <v>1029</v>
      </c>
      <c r="OCF48" t="s">
        <v>1029</v>
      </c>
      <c r="OCG48" t="s">
        <v>1029</v>
      </c>
      <c r="OCH48" t="s">
        <v>1029</v>
      </c>
      <c r="OCI48" t="s">
        <v>1029</v>
      </c>
      <c r="OCJ48" t="s">
        <v>1029</v>
      </c>
      <c r="OCK48" t="s">
        <v>1029</v>
      </c>
      <c r="OCL48" t="s">
        <v>1029</v>
      </c>
      <c r="OCM48" t="s">
        <v>1029</v>
      </c>
      <c r="OCN48" t="s">
        <v>1029</v>
      </c>
      <c r="OCO48" t="s">
        <v>1029</v>
      </c>
      <c r="OCP48" t="s">
        <v>1029</v>
      </c>
      <c r="OCQ48" t="s">
        <v>1029</v>
      </c>
      <c r="OCR48" t="s">
        <v>1029</v>
      </c>
      <c r="OCS48" t="s">
        <v>1029</v>
      </c>
      <c r="OCT48" t="s">
        <v>1029</v>
      </c>
      <c r="OCU48" t="s">
        <v>1029</v>
      </c>
      <c r="OCV48" t="s">
        <v>1029</v>
      </c>
      <c r="OCW48" t="s">
        <v>1029</v>
      </c>
      <c r="OCX48" t="s">
        <v>1029</v>
      </c>
      <c r="OCY48" t="s">
        <v>1029</v>
      </c>
      <c r="OCZ48" t="s">
        <v>1029</v>
      </c>
      <c r="ODA48" t="s">
        <v>1029</v>
      </c>
      <c r="ODB48" t="s">
        <v>1029</v>
      </c>
      <c r="ODC48" t="s">
        <v>1029</v>
      </c>
      <c r="ODD48" t="s">
        <v>1029</v>
      </c>
      <c r="ODE48" t="s">
        <v>1029</v>
      </c>
      <c r="ODF48" t="s">
        <v>1029</v>
      </c>
      <c r="ODG48" t="s">
        <v>1029</v>
      </c>
      <c r="ODH48" t="s">
        <v>1029</v>
      </c>
      <c r="ODI48" t="s">
        <v>1029</v>
      </c>
      <c r="ODJ48" t="s">
        <v>1029</v>
      </c>
      <c r="ODK48" t="s">
        <v>1029</v>
      </c>
      <c r="ODL48" t="s">
        <v>1029</v>
      </c>
      <c r="ODM48" t="s">
        <v>1029</v>
      </c>
      <c r="ODN48" t="s">
        <v>1029</v>
      </c>
      <c r="ODO48" t="s">
        <v>1029</v>
      </c>
      <c r="ODP48" t="s">
        <v>1029</v>
      </c>
      <c r="ODQ48" t="s">
        <v>1029</v>
      </c>
      <c r="ODR48" t="s">
        <v>1029</v>
      </c>
      <c r="ODS48" t="s">
        <v>1029</v>
      </c>
      <c r="ODT48" t="s">
        <v>1029</v>
      </c>
      <c r="ODU48" t="s">
        <v>1029</v>
      </c>
      <c r="ODV48" t="s">
        <v>1029</v>
      </c>
      <c r="ODW48" t="s">
        <v>1029</v>
      </c>
      <c r="ODX48" t="s">
        <v>1029</v>
      </c>
      <c r="ODY48" t="s">
        <v>1029</v>
      </c>
      <c r="ODZ48" t="s">
        <v>1029</v>
      </c>
      <c r="OEA48" t="s">
        <v>1029</v>
      </c>
      <c r="OEB48" t="s">
        <v>1029</v>
      </c>
      <c r="OEC48" t="s">
        <v>1029</v>
      </c>
      <c r="OED48" t="s">
        <v>1029</v>
      </c>
      <c r="OEE48" t="s">
        <v>1029</v>
      </c>
      <c r="OEF48" t="s">
        <v>1029</v>
      </c>
      <c r="OEG48" t="s">
        <v>1029</v>
      </c>
      <c r="OEH48" t="s">
        <v>1029</v>
      </c>
      <c r="OEI48" t="s">
        <v>1029</v>
      </c>
      <c r="OEJ48" t="s">
        <v>1029</v>
      </c>
      <c r="OEK48" t="s">
        <v>1029</v>
      </c>
      <c r="OEL48" t="s">
        <v>1029</v>
      </c>
      <c r="OEM48" t="s">
        <v>1029</v>
      </c>
      <c r="OEN48" t="s">
        <v>1029</v>
      </c>
      <c r="OEO48" t="s">
        <v>1029</v>
      </c>
      <c r="OEP48" t="s">
        <v>1029</v>
      </c>
      <c r="OEQ48" t="s">
        <v>1029</v>
      </c>
      <c r="OER48" t="s">
        <v>1029</v>
      </c>
      <c r="OES48" t="s">
        <v>1029</v>
      </c>
      <c r="OET48" t="s">
        <v>1029</v>
      </c>
      <c r="OEU48" t="s">
        <v>1029</v>
      </c>
      <c r="OEV48" t="s">
        <v>1029</v>
      </c>
      <c r="OEW48" t="s">
        <v>1029</v>
      </c>
      <c r="OEX48" t="s">
        <v>1029</v>
      </c>
      <c r="OEY48" t="s">
        <v>1029</v>
      </c>
      <c r="OEZ48" t="s">
        <v>1029</v>
      </c>
      <c r="OFA48" t="s">
        <v>1029</v>
      </c>
      <c r="OFB48" t="s">
        <v>1029</v>
      </c>
      <c r="OFC48" t="s">
        <v>1029</v>
      </c>
      <c r="OFD48" t="s">
        <v>1029</v>
      </c>
      <c r="OFE48" t="s">
        <v>1029</v>
      </c>
      <c r="OFF48" t="s">
        <v>1029</v>
      </c>
      <c r="OFG48" t="s">
        <v>1029</v>
      </c>
      <c r="OFH48" t="s">
        <v>1029</v>
      </c>
      <c r="OFI48" t="s">
        <v>1029</v>
      </c>
      <c r="OFJ48" t="s">
        <v>1029</v>
      </c>
      <c r="OFK48" t="s">
        <v>1029</v>
      </c>
      <c r="OFL48" t="s">
        <v>1029</v>
      </c>
      <c r="OFM48" t="s">
        <v>1029</v>
      </c>
      <c r="OFN48" t="s">
        <v>1029</v>
      </c>
      <c r="OFO48" t="s">
        <v>1029</v>
      </c>
      <c r="OFP48" t="s">
        <v>1029</v>
      </c>
      <c r="OFQ48" t="s">
        <v>1029</v>
      </c>
      <c r="OFR48" t="s">
        <v>1029</v>
      </c>
      <c r="OFS48" t="s">
        <v>1029</v>
      </c>
      <c r="OFT48" t="s">
        <v>1029</v>
      </c>
      <c r="OFU48" t="s">
        <v>1029</v>
      </c>
      <c r="OFV48" t="s">
        <v>1029</v>
      </c>
      <c r="OFW48" t="s">
        <v>1029</v>
      </c>
      <c r="OFX48" t="s">
        <v>1029</v>
      </c>
      <c r="OFY48" t="s">
        <v>1029</v>
      </c>
      <c r="OFZ48" t="s">
        <v>1029</v>
      </c>
      <c r="OGA48" t="s">
        <v>1029</v>
      </c>
      <c r="OGB48" t="s">
        <v>1029</v>
      </c>
      <c r="OGC48" t="s">
        <v>1029</v>
      </c>
      <c r="OGD48" t="s">
        <v>1029</v>
      </c>
      <c r="OGE48" t="s">
        <v>1029</v>
      </c>
      <c r="OGF48" t="s">
        <v>1029</v>
      </c>
      <c r="OGG48" t="s">
        <v>1029</v>
      </c>
      <c r="OGH48" t="s">
        <v>1029</v>
      </c>
      <c r="OGI48" t="s">
        <v>1029</v>
      </c>
      <c r="OGJ48" t="s">
        <v>1029</v>
      </c>
      <c r="OGK48" t="s">
        <v>1029</v>
      </c>
      <c r="OGL48" t="s">
        <v>1029</v>
      </c>
      <c r="OGM48" t="s">
        <v>1029</v>
      </c>
      <c r="OGN48" t="s">
        <v>1029</v>
      </c>
      <c r="OGO48" t="s">
        <v>1029</v>
      </c>
      <c r="OGP48" t="s">
        <v>1029</v>
      </c>
      <c r="OGQ48" t="s">
        <v>1029</v>
      </c>
      <c r="OGR48" t="s">
        <v>1029</v>
      </c>
      <c r="OGS48" t="s">
        <v>1029</v>
      </c>
      <c r="OGT48" t="s">
        <v>1029</v>
      </c>
      <c r="OGU48" t="s">
        <v>1029</v>
      </c>
      <c r="OGV48" t="s">
        <v>1029</v>
      </c>
      <c r="OGW48" t="s">
        <v>1029</v>
      </c>
      <c r="OGX48" t="s">
        <v>1029</v>
      </c>
      <c r="OGY48" t="s">
        <v>1029</v>
      </c>
      <c r="OGZ48" t="s">
        <v>1029</v>
      </c>
      <c r="OHA48" t="s">
        <v>1029</v>
      </c>
      <c r="OHB48" t="s">
        <v>1029</v>
      </c>
      <c r="OHC48" t="s">
        <v>1029</v>
      </c>
      <c r="OHD48" t="s">
        <v>1029</v>
      </c>
      <c r="OHE48" t="s">
        <v>1029</v>
      </c>
      <c r="OHF48" t="s">
        <v>1029</v>
      </c>
      <c r="OHG48" t="s">
        <v>1029</v>
      </c>
      <c r="OHH48" t="s">
        <v>1029</v>
      </c>
      <c r="OHI48" t="s">
        <v>1029</v>
      </c>
      <c r="OHJ48" t="s">
        <v>1029</v>
      </c>
      <c r="OHK48" t="s">
        <v>1029</v>
      </c>
      <c r="OHL48" t="s">
        <v>1029</v>
      </c>
      <c r="OHM48" t="s">
        <v>1029</v>
      </c>
      <c r="OHN48" t="s">
        <v>1029</v>
      </c>
      <c r="OHO48" t="s">
        <v>1029</v>
      </c>
      <c r="OHP48" t="s">
        <v>1029</v>
      </c>
      <c r="OHQ48" t="s">
        <v>1029</v>
      </c>
      <c r="OHR48" t="s">
        <v>1029</v>
      </c>
      <c r="OHS48" t="s">
        <v>1029</v>
      </c>
      <c r="OHT48" t="s">
        <v>1029</v>
      </c>
      <c r="OHU48" t="s">
        <v>1029</v>
      </c>
      <c r="OHV48" t="s">
        <v>1029</v>
      </c>
      <c r="OHW48" t="s">
        <v>1029</v>
      </c>
      <c r="OHX48" t="s">
        <v>1029</v>
      </c>
      <c r="OHY48" t="s">
        <v>1029</v>
      </c>
      <c r="OHZ48" t="s">
        <v>1029</v>
      </c>
      <c r="OIA48" t="s">
        <v>1029</v>
      </c>
      <c r="OIB48" t="s">
        <v>1029</v>
      </c>
      <c r="OIC48" t="s">
        <v>1029</v>
      </c>
      <c r="OID48" t="s">
        <v>1029</v>
      </c>
      <c r="OIE48" t="s">
        <v>1029</v>
      </c>
      <c r="OIF48" t="s">
        <v>1029</v>
      </c>
      <c r="OIG48" t="s">
        <v>1029</v>
      </c>
      <c r="OIH48" t="s">
        <v>1029</v>
      </c>
      <c r="OII48" t="s">
        <v>1029</v>
      </c>
      <c r="OIJ48" t="s">
        <v>1029</v>
      </c>
      <c r="OIK48" t="s">
        <v>1029</v>
      </c>
      <c r="OIL48" t="s">
        <v>1029</v>
      </c>
      <c r="OIM48" t="s">
        <v>1029</v>
      </c>
      <c r="OIN48" t="s">
        <v>1029</v>
      </c>
      <c r="OIO48" t="s">
        <v>1029</v>
      </c>
      <c r="OIP48" t="s">
        <v>1029</v>
      </c>
      <c r="OIQ48" t="s">
        <v>1029</v>
      </c>
      <c r="OIR48" t="s">
        <v>1029</v>
      </c>
      <c r="OIS48" t="s">
        <v>1029</v>
      </c>
      <c r="OIT48" t="s">
        <v>1029</v>
      </c>
      <c r="OIU48" t="s">
        <v>1029</v>
      </c>
      <c r="OIV48" t="s">
        <v>1029</v>
      </c>
      <c r="OIW48" t="s">
        <v>1029</v>
      </c>
      <c r="OIX48" t="s">
        <v>1029</v>
      </c>
      <c r="OIY48" t="s">
        <v>1029</v>
      </c>
      <c r="OIZ48" t="s">
        <v>1029</v>
      </c>
      <c r="OJA48" t="s">
        <v>1029</v>
      </c>
      <c r="OJB48" t="s">
        <v>1029</v>
      </c>
      <c r="OJC48" t="s">
        <v>1029</v>
      </c>
      <c r="OJD48" t="s">
        <v>1029</v>
      </c>
      <c r="OJE48" t="s">
        <v>1029</v>
      </c>
      <c r="OJF48" t="s">
        <v>1029</v>
      </c>
      <c r="OJG48" t="s">
        <v>1029</v>
      </c>
      <c r="OJH48" t="s">
        <v>1029</v>
      </c>
      <c r="OJI48" t="s">
        <v>1029</v>
      </c>
      <c r="OJJ48" t="s">
        <v>1029</v>
      </c>
      <c r="OJK48" t="s">
        <v>1029</v>
      </c>
      <c r="OJL48" t="s">
        <v>1029</v>
      </c>
      <c r="OJM48" t="s">
        <v>1029</v>
      </c>
      <c r="OJN48" t="s">
        <v>1029</v>
      </c>
      <c r="OJO48" t="s">
        <v>1029</v>
      </c>
      <c r="OJP48" t="s">
        <v>1029</v>
      </c>
      <c r="OJQ48" t="s">
        <v>1029</v>
      </c>
      <c r="OJR48" t="s">
        <v>1029</v>
      </c>
      <c r="OJS48" t="s">
        <v>1029</v>
      </c>
      <c r="OJT48" t="s">
        <v>1029</v>
      </c>
      <c r="OJU48" t="s">
        <v>1029</v>
      </c>
      <c r="OJV48" t="s">
        <v>1029</v>
      </c>
      <c r="OJW48" t="s">
        <v>1029</v>
      </c>
      <c r="OJX48" t="s">
        <v>1029</v>
      </c>
      <c r="OJY48" t="s">
        <v>1029</v>
      </c>
      <c r="OJZ48" t="s">
        <v>1029</v>
      </c>
      <c r="OKA48" t="s">
        <v>1029</v>
      </c>
      <c r="OKB48" t="s">
        <v>1029</v>
      </c>
      <c r="OKC48" t="s">
        <v>1029</v>
      </c>
      <c r="OKD48" t="s">
        <v>1029</v>
      </c>
      <c r="OKE48" t="s">
        <v>1029</v>
      </c>
      <c r="OKF48" t="s">
        <v>1029</v>
      </c>
      <c r="OKG48" t="s">
        <v>1029</v>
      </c>
      <c r="OKH48" t="s">
        <v>1029</v>
      </c>
      <c r="OKI48" t="s">
        <v>1029</v>
      </c>
      <c r="OKJ48" t="s">
        <v>1029</v>
      </c>
      <c r="OKK48" t="s">
        <v>1029</v>
      </c>
      <c r="OKL48" t="s">
        <v>1029</v>
      </c>
      <c r="OKM48" t="s">
        <v>1029</v>
      </c>
      <c r="OKN48" t="s">
        <v>1029</v>
      </c>
      <c r="OKO48" t="s">
        <v>1029</v>
      </c>
      <c r="OKP48" t="s">
        <v>1029</v>
      </c>
      <c r="OKQ48" t="s">
        <v>1029</v>
      </c>
      <c r="OKR48" t="s">
        <v>1029</v>
      </c>
      <c r="OKS48" t="s">
        <v>1029</v>
      </c>
      <c r="OKT48" t="s">
        <v>1029</v>
      </c>
      <c r="OKU48" t="s">
        <v>1029</v>
      </c>
      <c r="OKV48" t="s">
        <v>1029</v>
      </c>
      <c r="OKW48" t="s">
        <v>1029</v>
      </c>
      <c r="OKX48" t="s">
        <v>1029</v>
      </c>
      <c r="OKY48" t="s">
        <v>1029</v>
      </c>
      <c r="OKZ48" t="s">
        <v>1029</v>
      </c>
      <c r="OLA48" t="s">
        <v>1029</v>
      </c>
      <c r="OLB48" t="s">
        <v>1029</v>
      </c>
      <c r="OLC48" t="s">
        <v>1029</v>
      </c>
      <c r="OLD48" t="s">
        <v>1029</v>
      </c>
      <c r="OLE48" t="s">
        <v>1029</v>
      </c>
      <c r="OLF48" t="s">
        <v>1029</v>
      </c>
      <c r="OLG48" t="s">
        <v>1029</v>
      </c>
      <c r="OLH48" t="s">
        <v>1029</v>
      </c>
      <c r="OLI48" t="s">
        <v>1029</v>
      </c>
      <c r="OLJ48" t="s">
        <v>1029</v>
      </c>
      <c r="OLK48" t="s">
        <v>1029</v>
      </c>
      <c r="OLL48" t="s">
        <v>1029</v>
      </c>
      <c r="OLM48" t="s">
        <v>1029</v>
      </c>
      <c r="OLN48" t="s">
        <v>1029</v>
      </c>
      <c r="OLO48" t="s">
        <v>1029</v>
      </c>
      <c r="OLP48" t="s">
        <v>1029</v>
      </c>
      <c r="OLQ48" t="s">
        <v>1029</v>
      </c>
      <c r="OLR48" t="s">
        <v>1029</v>
      </c>
      <c r="OLS48" t="s">
        <v>1029</v>
      </c>
      <c r="OLT48" t="s">
        <v>1029</v>
      </c>
      <c r="OLU48" t="s">
        <v>1029</v>
      </c>
      <c r="OLV48" t="s">
        <v>1029</v>
      </c>
      <c r="OLW48" t="s">
        <v>1029</v>
      </c>
      <c r="OLX48" t="s">
        <v>1029</v>
      </c>
      <c r="OLY48" t="s">
        <v>1029</v>
      </c>
      <c r="OLZ48" t="s">
        <v>1029</v>
      </c>
      <c r="OMA48" t="s">
        <v>1029</v>
      </c>
      <c r="OMB48" t="s">
        <v>1029</v>
      </c>
      <c r="OMC48" t="s">
        <v>1029</v>
      </c>
      <c r="OMD48" t="s">
        <v>1029</v>
      </c>
      <c r="OME48" t="s">
        <v>1029</v>
      </c>
      <c r="OMF48" t="s">
        <v>1029</v>
      </c>
      <c r="OMG48" t="s">
        <v>1029</v>
      </c>
      <c r="OMH48" t="s">
        <v>1029</v>
      </c>
      <c r="OMI48" t="s">
        <v>1029</v>
      </c>
      <c r="OMJ48" t="s">
        <v>1029</v>
      </c>
      <c r="OMK48" t="s">
        <v>1029</v>
      </c>
      <c r="OML48" t="s">
        <v>1029</v>
      </c>
      <c r="OMM48" t="s">
        <v>1029</v>
      </c>
      <c r="OMN48" t="s">
        <v>1029</v>
      </c>
      <c r="OMO48" t="s">
        <v>1029</v>
      </c>
      <c r="OMP48" t="s">
        <v>1029</v>
      </c>
      <c r="OMQ48" t="s">
        <v>1029</v>
      </c>
      <c r="OMR48" t="s">
        <v>1029</v>
      </c>
      <c r="OMS48" t="s">
        <v>1029</v>
      </c>
      <c r="OMT48" t="s">
        <v>1029</v>
      </c>
      <c r="OMU48" t="s">
        <v>1029</v>
      </c>
      <c r="OMV48" t="s">
        <v>1029</v>
      </c>
      <c r="OMW48" t="s">
        <v>1029</v>
      </c>
      <c r="OMX48" t="s">
        <v>1029</v>
      </c>
      <c r="OMY48" t="s">
        <v>1029</v>
      </c>
      <c r="OMZ48" t="s">
        <v>1029</v>
      </c>
      <c r="ONA48" t="s">
        <v>1029</v>
      </c>
      <c r="ONB48" t="s">
        <v>1029</v>
      </c>
      <c r="ONC48" t="s">
        <v>1029</v>
      </c>
      <c r="OND48" t="s">
        <v>1029</v>
      </c>
      <c r="ONE48" t="s">
        <v>1029</v>
      </c>
      <c r="ONF48" t="s">
        <v>1029</v>
      </c>
      <c r="ONG48" t="s">
        <v>1029</v>
      </c>
      <c r="ONH48" t="s">
        <v>1029</v>
      </c>
      <c r="ONI48" t="s">
        <v>1029</v>
      </c>
      <c r="ONJ48" t="s">
        <v>1029</v>
      </c>
      <c r="ONK48" t="s">
        <v>1029</v>
      </c>
      <c r="ONL48" t="s">
        <v>1029</v>
      </c>
      <c r="ONM48" t="s">
        <v>1029</v>
      </c>
      <c r="ONN48" t="s">
        <v>1029</v>
      </c>
      <c r="ONO48" t="s">
        <v>1029</v>
      </c>
      <c r="ONP48" t="s">
        <v>1029</v>
      </c>
      <c r="ONQ48" t="s">
        <v>1029</v>
      </c>
      <c r="ONR48" t="s">
        <v>1029</v>
      </c>
      <c r="ONS48" t="s">
        <v>1029</v>
      </c>
      <c r="ONT48" t="s">
        <v>1029</v>
      </c>
      <c r="ONU48" t="s">
        <v>1029</v>
      </c>
      <c r="ONV48" t="s">
        <v>1029</v>
      </c>
      <c r="ONW48" t="s">
        <v>1029</v>
      </c>
      <c r="ONX48" t="s">
        <v>1029</v>
      </c>
      <c r="ONY48" t="s">
        <v>1029</v>
      </c>
      <c r="ONZ48" t="s">
        <v>1029</v>
      </c>
      <c r="OOA48" t="s">
        <v>1029</v>
      </c>
      <c r="OOB48" t="s">
        <v>1029</v>
      </c>
      <c r="OOC48" t="s">
        <v>1029</v>
      </c>
      <c r="OOD48" t="s">
        <v>1029</v>
      </c>
      <c r="OOE48" t="s">
        <v>1029</v>
      </c>
      <c r="OOF48" t="s">
        <v>1029</v>
      </c>
      <c r="OOG48" t="s">
        <v>1029</v>
      </c>
      <c r="OOH48" t="s">
        <v>1029</v>
      </c>
      <c r="OOI48" t="s">
        <v>1029</v>
      </c>
      <c r="OOJ48" t="s">
        <v>1029</v>
      </c>
      <c r="OOK48" t="s">
        <v>1029</v>
      </c>
      <c r="OOL48" t="s">
        <v>1029</v>
      </c>
      <c r="OOM48" t="s">
        <v>1029</v>
      </c>
      <c r="OON48" t="s">
        <v>1029</v>
      </c>
      <c r="OOO48" t="s">
        <v>1029</v>
      </c>
      <c r="OOP48" t="s">
        <v>1029</v>
      </c>
      <c r="OOQ48" t="s">
        <v>1029</v>
      </c>
      <c r="OOR48" t="s">
        <v>1029</v>
      </c>
      <c r="OOS48" t="s">
        <v>1029</v>
      </c>
      <c r="OOT48" t="s">
        <v>1029</v>
      </c>
      <c r="OOU48" t="s">
        <v>1029</v>
      </c>
      <c r="OOV48" t="s">
        <v>1029</v>
      </c>
      <c r="OOW48" t="s">
        <v>1029</v>
      </c>
      <c r="OOX48" t="s">
        <v>1029</v>
      </c>
      <c r="OOY48" t="s">
        <v>1029</v>
      </c>
      <c r="OOZ48" t="s">
        <v>1029</v>
      </c>
      <c r="OPA48" t="s">
        <v>1029</v>
      </c>
      <c r="OPB48" t="s">
        <v>1029</v>
      </c>
      <c r="OPC48" t="s">
        <v>1029</v>
      </c>
      <c r="OPD48" t="s">
        <v>1029</v>
      </c>
      <c r="OPE48" t="s">
        <v>1029</v>
      </c>
      <c r="OPF48" t="s">
        <v>1029</v>
      </c>
      <c r="OPG48" t="s">
        <v>1029</v>
      </c>
      <c r="OPH48" t="s">
        <v>1029</v>
      </c>
      <c r="OPI48" t="s">
        <v>1029</v>
      </c>
      <c r="OPJ48" t="s">
        <v>1029</v>
      </c>
      <c r="OPK48" t="s">
        <v>1029</v>
      </c>
      <c r="OPL48" t="s">
        <v>1029</v>
      </c>
      <c r="OPM48" t="s">
        <v>1029</v>
      </c>
      <c r="OPN48" t="s">
        <v>1029</v>
      </c>
      <c r="OPO48" t="s">
        <v>1029</v>
      </c>
      <c r="OPP48" t="s">
        <v>1029</v>
      </c>
      <c r="OPQ48" t="s">
        <v>1029</v>
      </c>
      <c r="OPR48" t="s">
        <v>1029</v>
      </c>
      <c r="OPS48" t="s">
        <v>1029</v>
      </c>
      <c r="OPT48" t="s">
        <v>1029</v>
      </c>
      <c r="OPU48" t="s">
        <v>1029</v>
      </c>
      <c r="OPV48" t="s">
        <v>1029</v>
      </c>
      <c r="OPW48" t="s">
        <v>1029</v>
      </c>
      <c r="OPX48" t="s">
        <v>1029</v>
      </c>
      <c r="OPY48" t="s">
        <v>1029</v>
      </c>
      <c r="OPZ48" t="s">
        <v>1029</v>
      </c>
      <c r="OQA48" t="s">
        <v>1029</v>
      </c>
      <c r="OQB48" t="s">
        <v>1029</v>
      </c>
      <c r="OQC48" t="s">
        <v>1029</v>
      </c>
      <c r="OQD48" t="s">
        <v>1029</v>
      </c>
      <c r="OQE48" t="s">
        <v>1029</v>
      </c>
      <c r="OQF48" t="s">
        <v>1029</v>
      </c>
      <c r="OQG48" t="s">
        <v>1029</v>
      </c>
      <c r="OQH48" t="s">
        <v>1029</v>
      </c>
      <c r="OQI48" t="s">
        <v>1029</v>
      </c>
      <c r="OQJ48" t="s">
        <v>1029</v>
      </c>
      <c r="OQK48" t="s">
        <v>1029</v>
      </c>
      <c r="OQL48" t="s">
        <v>1029</v>
      </c>
      <c r="OQM48" t="s">
        <v>1029</v>
      </c>
      <c r="OQN48" t="s">
        <v>1029</v>
      </c>
      <c r="OQO48" t="s">
        <v>1029</v>
      </c>
      <c r="OQP48" t="s">
        <v>1029</v>
      </c>
      <c r="OQQ48" t="s">
        <v>1029</v>
      </c>
      <c r="OQR48" t="s">
        <v>1029</v>
      </c>
      <c r="OQS48" t="s">
        <v>1029</v>
      </c>
      <c r="OQT48" t="s">
        <v>1029</v>
      </c>
      <c r="OQU48" t="s">
        <v>1029</v>
      </c>
      <c r="OQV48" t="s">
        <v>1029</v>
      </c>
      <c r="OQW48" t="s">
        <v>1029</v>
      </c>
      <c r="OQX48" t="s">
        <v>1029</v>
      </c>
      <c r="OQY48" t="s">
        <v>1029</v>
      </c>
      <c r="OQZ48" t="s">
        <v>1029</v>
      </c>
      <c r="ORA48" t="s">
        <v>1029</v>
      </c>
      <c r="ORB48" t="s">
        <v>1029</v>
      </c>
      <c r="ORC48" t="s">
        <v>1029</v>
      </c>
      <c r="ORD48" t="s">
        <v>1029</v>
      </c>
      <c r="ORE48" t="s">
        <v>1029</v>
      </c>
      <c r="ORF48" t="s">
        <v>1029</v>
      </c>
      <c r="ORG48" t="s">
        <v>1029</v>
      </c>
      <c r="ORH48" t="s">
        <v>1029</v>
      </c>
      <c r="ORI48" t="s">
        <v>1029</v>
      </c>
      <c r="ORJ48" t="s">
        <v>1029</v>
      </c>
      <c r="ORK48" t="s">
        <v>1029</v>
      </c>
      <c r="ORL48" t="s">
        <v>1029</v>
      </c>
      <c r="ORM48" t="s">
        <v>1029</v>
      </c>
      <c r="ORN48" t="s">
        <v>1029</v>
      </c>
      <c r="ORO48" t="s">
        <v>1029</v>
      </c>
      <c r="ORP48" t="s">
        <v>1029</v>
      </c>
      <c r="ORQ48" t="s">
        <v>1029</v>
      </c>
      <c r="ORR48" t="s">
        <v>1029</v>
      </c>
      <c r="ORS48" t="s">
        <v>1029</v>
      </c>
      <c r="ORT48" t="s">
        <v>1029</v>
      </c>
      <c r="ORU48" t="s">
        <v>1029</v>
      </c>
      <c r="ORV48" t="s">
        <v>1029</v>
      </c>
      <c r="ORW48" t="s">
        <v>1029</v>
      </c>
      <c r="ORX48" t="s">
        <v>1029</v>
      </c>
      <c r="ORY48" t="s">
        <v>1029</v>
      </c>
      <c r="ORZ48" t="s">
        <v>1029</v>
      </c>
      <c r="OSA48" t="s">
        <v>1029</v>
      </c>
      <c r="OSB48" t="s">
        <v>1029</v>
      </c>
      <c r="OSC48" t="s">
        <v>1029</v>
      </c>
      <c r="OSD48" t="s">
        <v>1029</v>
      </c>
      <c r="OSE48" t="s">
        <v>1029</v>
      </c>
      <c r="OSF48" t="s">
        <v>1029</v>
      </c>
      <c r="OSG48" t="s">
        <v>1029</v>
      </c>
      <c r="OSH48" t="s">
        <v>1029</v>
      </c>
      <c r="OSI48" t="s">
        <v>1029</v>
      </c>
      <c r="OSJ48" t="s">
        <v>1029</v>
      </c>
      <c r="OSK48" t="s">
        <v>1029</v>
      </c>
      <c r="OSL48" t="s">
        <v>1029</v>
      </c>
      <c r="OSM48" t="s">
        <v>1029</v>
      </c>
      <c r="OSN48" t="s">
        <v>1029</v>
      </c>
      <c r="OSO48" t="s">
        <v>1029</v>
      </c>
      <c r="OSP48" t="s">
        <v>1029</v>
      </c>
      <c r="OSQ48" t="s">
        <v>1029</v>
      </c>
      <c r="OSR48" t="s">
        <v>1029</v>
      </c>
      <c r="OSS48" t="s">
        <v>1029</v>
      </c>
      <c r="OST48" t="s">
        <v>1029</v>
      </c>
      <c r="OSU48" t="s">
        <v>1029</v>
      </c>
      <c r="OSV48" t="s">
        <v>1029</v>
      </c>
      <c r="OSW48" t="s">
        <v>1029</v>
      </c>
      <c r="OSX48" t="s">
        <v>1029</v>
      </c>
      <c r="OSY48" t="s">
        <v>1029</v>
      </c>
      <c r="OSZ48" t="s">
        <v>1029</v>
      </c>
      <c r="OTA48" t="s">
        <v>1029</v>
      </c>
      <c r="OTB48" t="s">
        <v>1029</v>
      </c>
      <c r="OTC48" t="s">
        <v>1029</v>
      </c>
      <c r="OTD48" t="s">
        <v>1029</v>
      </c>
      <c r="OTE48" t="s">
        <v>1029</v>
      </c>
      <c r="OTF48" t="s">
        <v>1029</v>
      </c>
      <c r="OTG48" t="s">
        <v>1029</v>
      </c>
      <c r="OTH48" t="s">
        <v>1029</v>
      </c>
      <c r="OTI48" t="s">
        <v>1029</v>
      </c>
      <c r="OTJ48" t="s">
        <v>1029</v>
      </c>
      <c r="OTK48" t="s">
        <v>1029</v>
      </c>
      <c r="OTL48" t="s">
        <v>1029</v>
      </c>
      <c r="OTM48" t="s">
        <v>1029</v>
      </c>
      <c r="OTN48" t="s">
        <v>1029</v>
      </c>
      <c r="OTO48" t="s">
        <v>1029</v>
      </c>
      <c r="OTP48" t="s">
        <v>1029</v>
      </c>
      <c r="OTQ48" t="s">
        <v>1029</v>
      </c>
      <c r="OTR48" t="s">
        <v>1029</v>
      </c>
      <c r="OTS48" t="s">
        <v>1029</v>
      </c>
      <c r="OTT48" t="s">
        <v>1029</v>
      </c>
      <c r="OTU48" t="s">
        <v>1029</v>
      </c>
      <c r="OTV48" t="s">
        <v>1029</v>
      </c>
      <c r="OTW48" t="s">
        <v>1029</v>
      </c>
      <c r="OTX48" t="s">
        <v>1029</v>
      </c>
      <c r="OTY48" t="s">
        <v>1029</v>
      </c>
      <c r="OTZ48" t="s">
        <v>1029</v>
      </c>
      <c r="OUA48" t="s">
        <v>1029</v>
      </c>
      <c r="OUB48" t="s">
        <v>1029</v>
      </c>
      <c r="OUC48" t="s">
        <v>1029</v>
      </c>
      <c r="OUD48" t="s">
        <v>1029</v>
      </c>
      <c r="OUE48" t="s">
        <v>1029</v>
      </c>
      <c r="OUF48" t="s">
        <v>1029</v>
      </c>
      <c r="OUG48" t="s">
        <v>1029</v>
      </c>
      <c r="OUH48" t="s">
        <v>1029</v>
      </c>
      <c r="OUI48" t="s">
        <v>1029</v>
      </c>
      <c r="OUJ48" t="s">
        <v>1029</v>
      </c>
      <c r="OUK48" t="s">
        <v>1029</v>
      </c>
      <c r="OUL48" t="s">
        <v>1029</v>
      </c>
      <c r="OUM48" t="s">
        <v>1029</v>
      </c>
      <c r="OUN48" t="s">
        <v>1029</v>
      </c>
      <c r="OUO48" t="s">
        <v>1029</v>
      </c>
      <c r="OUP48" t="s">
        <v>1029</v>
      </c>
      <c r="OUQ48" t="s">
        <v>1029</v>
      </c>
      <c r="OUR48" t="s">
        <v>1029</v>
      </c>
      <c r="OUS48" t="s">
        <v>1029</v>
      </c>
      <c r="OUT48" t="s">
        <v>1029</v>
      </c>
      <c r="OUU48" t="s">
        <v>1029</v>
      </c>
      <c r="OUV48" t="s">
        <v>1029</v>
      </c>
      <c r="OUW48" t="s">
        <v>1029</v>
      </c>
      <c r="OUX48" t="s">
        <v>1029</v>
      </c>
      <c r="OUY48" t="s">
        <v>1029</v>
      </c>
      <c r="OUZ48" t="s">
        <v>1029</v>
      </c>
      <c r="OVA48" t="s">
        <v>1029</v>
      </c>
      <c r="OVB48" t="s">
        <v>1029</v>
      </c>
      <c r="OVC48" t="s">
        <v>1029</v>
      </c>
      <c r="OVD48" t="s">
        <v>1029</v>
      </c>
      <c r="OVE48" t="s">
        <v>1029</v>
      </c>
      <c r="OVF48" t="s">
        <v>1029</v>
      </c>
      <c r="OVG48" t="s">
        <v>1029</v>
      </c>
      <c r="OVH48" t="s">
        <v>1029</v>
      </c>
      <c r="OVI48" t="s">
        <v>1029</v>
      </c>
      <c r="OVJ48" t="s">
        <v>1029</v>
      </c>
      <c r="OVK48" t="s">
        <v>1029</v>
      </c>
      <c r="OVL48" t="s">
        <v>1029</v>
      </c>
      <c r="OVM48" t="s">
        <v>1029</v>
      </c>
      <c r="OVN48" t="s">
        <v>1029</v>
      </c>
      <c r="OVO48" t="s">
        <v>1029</v>
      </c>
      <c r="OVP48" t="s">
        <v>1029</v>
      </c>
      <c r="OVQ48" t="s">
        <v>1029</v>
      </c>
      <c r="OVR48" t="s">
        <v>1029</v>
      </c>
      <c r="OVS48" t="s">
        <v>1029</v>
      </c>
      <c r="OVT48" t="s">
        <v>1029</v>
      </c>
      <c r="OVU48" t="s">
        <v>1029</v>
      </c>
      <c r="OVV48" t="s">
        <v>1029</v>
      </c>
      <c r="OVW48" t="s">
        <v>1029</v>
      </c>
      <c r="OVX48" t="s">
        <v>1029</v>
      </c>
      <c r="OVY48" t="s">
        <v>1029</v>
      </c>
      <c r="OVZ48" t="s">
        <v>1029</v>
      </c>
      <c r="OWA48" t="s">
        <v>1029</v>
      </c>
      <c r="OWB48" t="s">
        <v>1029</v>
      </c>
      <c r="OWC48" t="s">
        <v>1029</v>
      </c>
      <c r="OWD48" t="s">
        <v>1029</v>
      </c>
      <c r="OWE48" t="s">
        <v>1029</v>
      </c>
      <c r="OWF48" t="s">
        <v>1029</v>
      </c>
      <c r="OWG48" t="s">
        <v>1029</v>
      </c>
      <c r="OWH48" t="s">
        <v>1029</v>
      </c>
      <c r="OWI48" t="s">
        <v>1029</v>
      </c>
      <c r="OWJ48" t="s">
        <v>1029</v>
      </c>
      <c r="OWK48" t="s">
        <v>1029</v>
      </c>
      <c r="OWL48" t="s">
        <v>1029</v>
      </c>
      <c r="OWM48" t="s">
        <v>1029</v>
      </c>
      <c r="OWN48" t="s">
        <v>1029</v>
      </c>
      <c r="OWO48" t="s">
        <v>1029</v>
      </c>
      <c r="OWP48" t="s">
        <v>1029</v>
      </c>
      <c r="OWQ48" t="s">
        <v>1029</v>
      </c>
      <c r="OWR48" t="s">
        <v>1029</v>
      </c>
      <c r="OWS48" t="s">
        <v>1029</v>
      </c>
      <c r="OWT48" t="s">
        <v>1029</v>
      </c>
      <c r="OWU48" t="s">
        <v>1029</v>
      </c>
      <c r="OWV48" t="s">
        <v>1029</v>
      </c>
      <c r="OWW48" t="s">
        <v>1029</v>
      </c>
      <c r="OWX48" t="s">
        <v>1029</v>
      </c>
      <c r="OWY48" t="s">
        <v>1029</v>
      </c>
      <c r="OWZ48" t="s">
        <v>1029</v>
      </c>
      <c r="OXA48" t="s">
        <v>1029</v>
      </c>
      <c r="OXB48" t="s">
        <v>1029</v>
      </c>
      <c r="OXC48" t="s">
        <v>1029</v>
      </c>
      <c r="OXD48" t="s">
        <v>1029</v>
      </c>
      <c r="OXE48" t="s">
        <v>1029</v>
      </c>
      <c r="OXF48" t="s">
        <v>1029</v>
      </c>
      <c r="OXG48" t="s">
        <v>1029</v>
      </c>
      <c r="OXH48" t="s">
        <v>1029</v>
      </c>
      <c r="OXI48" t="s">
        <v>1029</v>
      </c>
      <c r="OXJ48" t="s">
        <v>1029</v>
      </c>
      <c r="OXK48" t="s">
        <v>1029</v>
      </c>
      <c r="OXL48" t="s">
        <v>1029</v>
      </c>
      <c r="OXM48" t="s">
        <v>1029</v>
      </c>
      <c r="OXN48" t="s">
        <v>1029</v>
      </c>
      <c r="OXO48" t="s">
        <v>1029</v>
      </c>
      <c r="OXP48" t="s">
        <v>1029</v>
      </c>
      <c r="OXQ48" t="s">
        <v>1029</v>
      </c>
      <c r="OXR48" t="s">
        <v>1029</v>
      </c>
      <c r="OXS48" t="s">
        <v>1029</v>
      </c>
      <c r="OXT48" t="s">
        <v>1029</v>
      </c>
      <c r="OXU48" t="s">
        <v>1029</v>
      </c>
      <c r="OXV48" t="s">
        <v>1029</v>
      </c>
      <c r="OXW48" t="s">
        <v>1029</v>
      </c>
      <c r="OXX48" t="s">
        <v>1029</v>
      </c>
      <c r="OXY48" t="s">
        <v>1029</v>
      </c>
      <c r="OXZ48" t="s">
        <v>1029</v>
      </c>
      <c r="OYA48" t="s">
        <v>1029</v>
      </c>
      <c r="OYB48" t="s">
        <v>1029</v>
      </c>
      <c r="OYC48" t="s">
        <v>1029</v>
      </c>
      <c r="OYD48" t="s">
        <v>1029</v>
      </c>
      <c r="OYE48" t="s">
        <v>1029</v>
      </c>
      <c r="OYF48" t="s">
        <v>1029</v>
      </c>
      <c r="OYG48" t="s">
        <v>1029</v>
      </c>
      <c r="OYH48" t="s">
        <v>1029</v>
      </c>
      <c r="OYI48" t="s">
        <v>1029</v>
      </c>
      <c r="OYJ48" t="s">
        <v>1029</v>
      </c>
      <c r="OYK48" t="s">
        <v>1029</v>
      </c>
      <c r="OYL48" t="s">
        <v>1029</v>
      </c>
      <c r="OYM48" t="s">
        <v>1029</v>
      </c>
      <c r="OYN48" t="s">
        <v>1029</v>
      </c>
      <c r="OYO48" t="s">
        <v>1029</v>
      </c>
      <c r="OYP48" t="s">
        <v>1029</v>
      </c>
      <c r="OYQ48" t="s">
        <v>1029</v>
      </c>
      <c r="OYR48" t="s">
        <v>1029</v>
      </c>
      <c r="OYS48" t="s">
        <v>1029</v>
      </c>
      <c r="OYT48" t="s">
        <v>1029</v>
      </c>
      <c r="OYU48" t="s">
        <v>1029</v>
      </c>
      <c r="OYV48" t="s">
        <v>1029</v>
      </c>
      <c r="OYW48" t="s">
        <v>1029</v>
      </c>
      <c r="OYX48" t="s">
        <v>1029</v>
      </c>
      <c r="OYY48" t="s">
        <v>1029</v>
      </c>
      <c r="OYZ48" t="s">
        <v>1029</v>
      </c>
      <c r="OZA48" t="s">
        <v>1029</v>
      </c>
      <c r="OZB48" t="s">
        <v>1029</v>
      </c>
      <c r="OZC48" t="s">
        <v>1029</v>
      </c>
      <c r="OZD48" t="s">
        <v>1029</v>
      </c>
      <c r="OZE48" t="s">
        <v>1029</v>
      </c>
      <c r="OZF48" t="s">
        <v>1029</v>
      </c>
      <c r="OZG48" t="s">
        <v>1029</v>
      </c>
      <c r="OZH48" t="s">
        <v>1029</v>
      </c>
      <c r="OZI48" t="s">
        <v>1029</v>
      </c>
      <c r="OZJ48" t="s">
        <v>1029</v>
      </c>
      <c r="OZK48" t="s">
        <v>1029</v>
      </c>
      <c r="OZL48" t="s">
        <v>1029</v>
      </c>
      <c r="OZM48" t="s">
        <v>1029</v>
      </c>
      <c r="OZN48" t="s">
        <v>1029</v>
      </c>
      <c r="OZO48" t="s">
        <v>1029</v>
      </c>
      <c r="OZP48" t="s">
        <v>1029</v>
      </c>
      <c r="OZQ48" t="s">
        <v>1029</v>
      </c>
      <c r="OZR48" t="s">
        <v>1029</v>
      </c>
      <c r="OZS48" t="s">
        <v>1029</v>
      </c>
      <c r="OZT48" t="s">
        <v>1029</v>
      </c>
      <c r="OZU48" t="s">
        <v>1029</v>
      </c>
      <c r="OZV48" t="s">
        <v>1029</v>
      </c>
      <c r="OZW48" t="s">
        <v>1029</v>
      </c>
      <c r="OZX48" t="s">
        <v>1029</v>
      </c>
      <c r="OZY48" t="s">
        <v>1029</v>
      </c>
      <c r="OZZ48" t="s">
        <v>1029</v>
      </c>
      <c r="PAA48" t="s">
        <v>1029</v>
      </c>
      <c r="PAB48" t="s">
        <v>1029</v>
      </c>
      <c r="PAC48" t="s">
        <v>1029</v>
      </c>
      <c r="PAD48" t="s">
        <v>1029</v>
      </c>
      <c r="PAE48" t="s">
        <v>1029</v>
      </c>
      <c r="PAF48" t="s">
        <v>1029</v>
      </c>
      <c r="PAG48" t="s">
        <v>1029</v>
      </c>
      <c r="PAH48" t="s">
        <v>1029</v>
      </c>
      <c r="PAI48" t="s">
        <v>1029</v>
      </c>
      <c r="PAJ48" t="s">
        <v>1029</v>
      </c>
      <c r="PAK48" t="s">
        <v>1029</v>
      </c>
      <c r="PAL48" t="s">
        <v>1029</v>
      </c>
      <c r="PAM48" t="s">
        <v>1029</v>
      </c>
      <c r="PAN48" t="s">
        <v>1029</v>
      </c>
      <c r="PAO48" t="s">
        <v>1029</v>
      </c>
      <c r="PAP48" t="s">
        <v>1029</v>
      </c>
      <c r="PAQ48" t="s">
        <v>1029</v>
      </c>
      <c r="PAR48" t="s">
        <v>1029</v>
      </c>
      <c r="PAS48" t="s">
        <v>1029</v>
      </c>
      <c r="PAT48" t="s">
        <v>1029</v>
      </c>
      <c r="PAU48" t="s">
        <v>1029</v>
      </c>
      <c r="PAV48" t="s">
        <v>1029</v>
      </c>
      <c r="PAW48" t="s">
        <v>1029</v>
      </c>
      <c r="PAX48" t="s">
        <v>1029</v>
      </c>
      <c r="PAY48" t="s">
        <v>1029</v>
      </c>
      <c r="PAZ48" t="s">
        <v>1029</v>
      </c>
      <c r="PBA48" t="s">
        <v>1029</v>
      </c>
      <c r="PBB48" t="s">
        <v>1029</v>
      </c>
      <c r="PBC48" t="s">
        <v>1029</v>
      </c>
      <c r="PBD48" t="s">
        <v>1029</v>
      </c>
      <c r="PBE48" t="s">
        <v>1029</v>
      </c>
      <c r="PBF48" t="s">
        <v>1029</v>
      </c>
      <c r="PBG48" t="s">
        <v>1029</v>
      </c>
      <c r="PBH48" t="s">
        <v>1029</v>
      </c>
      <c r="PBI48" t="s">
        <v>1029</v>
      </c>
      <c r="PBJ48" t="s">
        <v>1029</v>
      </c>
      <c r="PBK48" t="s">
        <v>1029</v>
      </c>
      <c r="PBL48" t="s">
        <v>1029</v>
      </c>
      <c r="PBM48" t="s">
        <v>1029</v>
      </c>
      <c r="PBN48" t="s">
        <v>1029</v>
      </c>
      <c r="PBO48" t="s">
        <v>1029</v>
      </c>
      <c r="PBP48" t="s">
        <v>1029</v>
      </c>
      <c r="PBQ48" t="s">
        <v>1029</v>
      </c>
      <c r="PBR48" t="s">
        <v>1029</v>
      </c>
      <c r="PBS48" t="s">
        <v>1029</v>
      </c>
      <c r="PBT48" t="s">
        <v>1029</v>
      </c>
      <c r="PBU48" t="s">
        <v>1029</v>
      </c>
      <c r="PBV48" t="s">
        <v>1029</v>
      </c>
      <c r="PBW48" t="s">
        <v>1029</v>
      </c>
      <c r="PBX48" t="s">
        <v>1029</v>
      </c>
      <c r="PBY48" t="s">
        <v>1029</v>
      </c>
      <c r="PBZ48" t="s">
        <v>1029</v>
      </c>
      <c r="PCA48" t="s">
        <v>1029</v>
      </c>
      <c r="PCB48" t="s">
        <v>1029</v>
      </c>
      <c r="PCC48" t="s">
        <v>1029</v>
      </c>
      <c r="PCD48" t="s">
        <v>1029</v>
      </c>
      <c r="PCE48" t="s">
        <v>1029</v>
      </c>
      <c r="PCF48" t="s">
        <v>1029</v>
      </c>
      <c r="PCG48" t="s">
        <v>1029</v>
      </c>
      <c r="PCH48" t="s">
        <v>1029</v>
      </c>
      <c r="PCI48" t="s">
        <v>1029</v>
      </c>
      <c r="PCJ48" t="s">
        <v>1029</v>
      </c>
      <c r="PCK48" t="s">
        <v>1029</v>
      </c>
      <c r="PCL48" t="s">
        <v>1029</v>
      </c>
      <c r="PCM48" t="s">
        <v>1029</v>
      </c>
      <c r="PCN48" t="s">
        <v>1029</v>
      </c>
      <c r="PCO48" t="s">
        <v>1029</v>
      </c>
      <c r="PCP48" t="s">
        <v>1029</v>
      </c>
      <c r="PCQ48" t="s">
        <v>1029</v>
      </c>
      <c r="PCR48" t="s">
        <v>1029</v>
      </c>
      <c r="PCS48" t="s">
        <v>1029</v>
      </c>
      <c r="PCT48" t="s">
        <v>1029</v>
      </c>
      <c r="PCU48" t="s">
        <v>1029</v>
      </c>
      <c r="PCV48" t="s">
        <v>1029</v>
      </c>
      <c r="PCW48" t="s">
        <v>1029</v>
      </c>
      <c r="PCX48" t="s">
        <v>1029</v>
      </c>
      <c r="PCY48" t="s">
        <v>1029</v>
      </c>
      <c r="PCZ48" t="s">
        <v>1029</v>
      </c>
      <c r="PDA48" t="s">
        <v>1029</v>
      </c>
      <c r="PDB48" t="s">
        <v>1029</v>
      </c>
      <c r="PDC48" t="s">
        <v>1029</v>
      </c>
      <c r="PDD48" t="s">
        <v>1029</v>
      </c>
      <c r="PDE48" t="s">
        <v>1029</v>
      </c>
      <c r="PDF48" t="s">
        <v>1029</v>
      </c>
      <c r="PDG48" t="s">
        <v>1029</v>
      </c>
      <c r="PDH48" t="s">
        <v>1029</v>
      </c>
      <c r="PDI48" t="s">
        <v>1029</v>
      </c>
      <c r="PDJ48" t="s">
        <v>1029</v>
      </c>
      <c r="PDK48" t="s">
        <v>1029</v>
      </c>
      <c r="PDL48" t="s">
        <v>1029</v>
      </c>
      <c r="PDM48" t="s">
        <v>1029</v>
      </c>
      <c r="PDN48" t="s">
        <v>1029</v>
      </c>
      <c r="PDO48" t="s">
        <v>1029</v>
      </c>
      <c r="PDP48" t="s">
        <v>1029</v>
      </c>
      <c r="PDQ48" t="s">
        <v>1029</v>
      </c>
      <c r="PDR48" t="s">
        <v>1029</v>
      </c>
      <c r="PDS48" t="s">
        <v>1029</v>
      </c>
      <c r="PDT48" t="s">
        <v>1029</v>
      </c>
      <c r="PDU48" t="s">
        <v>1029</v>
      </c>
      <c r="PDV48" t="s">
        <v>1029</v>
      </c>
      <c r="PDW48" t="s">
        <v>1029</v>
      </c>
      <c r="PDX48" t="s">
        <v>1029</v>
      </c>
      <c r="PDY48" t="s">
        <v>1029</v>
      </c>
      <c r="PDZ48" t="s">
        <v>1029</v>
      </c>
      <c r="PEA48" t="s">
        <v>1029</v>
      </c>
      <c r="PEB48" t="s">
        <v>1029</v>
      </c>
      <c r="PEC48" t="s">
        <v>1029</v>
      </c>
      <c r="PED48" t="s">
        <v>1029</v>
      </c>
      <c r="PEE48" t="s">
        <v>1029</v>
      </c>
      <c r="PEF48" t="s">
        <v>1029</v>
      </c>
      <c r="PEG48" t="s">
        <v>1029</v>
      </c>
      <c r="PEH48" t="s">
        <v>1029</v>
      </c>
      <c r="PEI48" t="s">
        <v>1029</v>
      </c>
      <c r="PEJ48" t="s">
        <v>1029</v>
      </c>
      <c r="PEK48" t="s">
        <v>1029</v>
      </c>
      <c r="PEL48" t="s">
        <v>1029</v>
      </c>
      <c r="PEM48" t="s">
        <v>1029</v>
      </c>
      <c r="PEN48" t="s">
        <v>1029</v>
      </c>
      <c r="PEO48" t="s">
        <v>1029</v>
      </c>
      <c r="PEP48" t="s">
        <v>1029</v>
      </c>
      <c r="PEQ48" t="s">
        <v>1029</v>
      </c>
      <c r="PER48" t="s">
        <v>1029</v>
      </c>
      <c r="PES48" t="s">
        <v>1029</v>
      </c>
      <c r="PET48" t="s">
        <v>1029</v>
      </c>
      <c r="PEU48" t="s">
        <v>1029</v>
      </c>
      <c r="PEV48" t="s">
        <v>1029</v>
      </c>
      <c r="PEW48" t="s">
        <v>1029</v>
      </c>
      <c r="PEX48" t="s">
        <v>1029</v>
      </c>
      <c r="PEY48" t="s">
        <v>1029</v>
      </c>
      <c r="PEZ48" t="s">
        <v>1029</v>
      </c>
      <c r="PFA48" t="s">
        <v>1029</v>
      </c>
      <c r="PFB48" t="s">
        <v>1029</v>
      </c>
      <c r="PFC48" t="s">
        <v>1029</v>
      </c>
      <c r="PFD48" t="s">
        <v>1029</v>
      </c>
      <c r="PFE48" t="s">
        <v>1029</v>
      </c>
      <c r="PFF48" t="s">
        <v>1029</v>
      </c>
      <c r="PFG48" t="s">
        <v>1029</v>
      </c>
      <c r="PFH48" t="s">
        <v>1029</v>
      </c>
      <c r="PFI48" t="s">
        <v>1029</v>
      </c>
      <c r="PFJ48" t="s">
        <v>1029</v>
      </c>
      <c r="PFK48" t="s">
        <v>1029</v>
      </c>
      <c r="PFL48" t="s">
        <v>1029</v>
      </c>
      <c r="PFM48" t="s">
        <v>1029</v>
      </c>
      <c r="PFN48" t="s">
        <v>1029</v>
      </c>
      <c r="PFO48" t="s">
        <v>1029</v>
      </c>
      <c r="PFP48" t="s">
        <v>1029</v>
      </c>
      <c r="PFQ48" t="s">
        <v>1029</v>
      </c>
      <c r="PFR48" t="s">
        <v>1029</v>
      </c>
      <c r="PFS48" t="s">
        <v>1029</v>
      </c>
      <c r="PFT48" t="s">
        <v>1029</v>
      </c>
      <c r="PFU48" t="s">
        <v>1029</v>
      </c>
      <c r="PFV48" t="s">
        <v>1029</v>
      </c>
      <c r="PFW48" t="s">
        <v>1029</v>
      </c>
      <c r="PFX48" t="s">
        <v>1029</v>
      </c>
      <c r="PFY48" t="s">
        <v>1029</v>
      </c>
      <c r="PFZ48" t="s">
        <v>1029</v>
      </c>
      <c r="PGA48" t="s">
        <v>1029</v>
      </c>
      <c r="PGB48" t="s">
        <v>1029</v>
      </c>
      <c r="PGC48" t="s">
        <v>1029</v>
      </c>
      <c r="PGD48" t="s">
        <v>1029</v>
      </c>
      <c r="PGE48" t="s">
        <v>1029</v>
      </c>
      <c r="PGF48" t="s">
        <v>1029</v>
      </c>
      <c r="PGG48" t="s">
        <v>1029</v>
      </c>
      <c r="PGH48" t="s">
        <v>1029</v>
      </c>
      <c r="PGI48" t="s">
        <v>1029</v>
      </c>
      <c r="PGJ48" t="s">
        <v>1029</v>
      </c>
      <c r="PGK48" t="s">
        <v>1029</v>
      </c>
      <c r="PGL48" t="s">
        <v>1029</v>
      </c>
      <c r="PGM48" t="s">
        <v>1029</v>
      </c>
      <c r="PGN48" t="s">
        <v>1029</v>
      </c>
      <c r="PGO48" t="s">
        <v>1029</v>
      </c>
      <c r="PGP48" t="s">
        <v>1029</v>
      </c>
      <c r="PGQ48" t="s">
        <v>1029</v>
      </c>
      <c r="PGR48" t="s">
        <v>1029</v>
      </c>
      <c r="PGS48" t="s">
        <v>1029</v>
      </c>
      <c r="PGT48" t="s">
        <v>1029</v>
      </c>
      <c r="PGU48" t="s">
        <v>1029</v>
      </c>
      <c r="PGV48" t="s">
        <v>1029</v>
      </c>
      <c r="PGW48" t="s">
        <v>1029</v>
      </c>
      <c r="PGX48" t="s">
        <v>1029</v>
      </c>
      <c r="PGY48" t="s">
        <v>1029</v>
      </c>
      <c r="PGZ48" t="s">
        <v>1029</v>
      </c>
      <c r="PHA48" t="s">
        <v>1029</v>
      </c>
      <c r="PHB48" t="s">
        <v>1029</v>
      </c>
      <c r="PHC48" t="s">
        <v>1029</v>
      </c>
      <c r="PHD48" t="s">
        <v>1029</v>
      </c>
      <c r="PHE48" t="s">
        <v>1029</v>
      </c>
      <c r="PHF48" t="s">
        <v>1029</v>
      </c>
      <c r="PHG48" t="s">
        <v>1029</v>
      </c>
      <c r="PHH48" t="s">
        <v>1029</v>
      </c>
      <c r="PHI48" t="s">
        <v>1029</v>
      </c>
      <c r="PHJ48" t="s">
        <v>1029</v>
      </c>
      <c r="PHK48" t="s">
        <v>1029</v>
      </c>
      <c r="PHL48" t="s">
        <v>1029</v>
      </c>
      <c r="PHM48" t="s">
        <v>1029</v>
      </c>
      <c r="PHN48" t="s">
        <v>1029</v>
      </c>
      <c r="PHO48" t="s">
        <v>1029</v>
      </c>
      <c r="PHP48" t="s">
        <v>1029</v>
      </c>
      <c r="PHQ48" t="s">
        <v>1029</v>
      </c>
      <c r="PHR48" t="s">
        <v>1029</v>
      </c>
      <c r="PHS48" t="s">
        <v>1029</v>
      </c>
      <c r="PHT48" t="s">
        <v>1029</v>
      </c>
      <c r="PHU48" t="s">
        <v>1029</v>
      </c>
      <c r="PHV48" t="s">
        <v>1029</v>
      </c>
      <c r="PHW48" t="s">
        <v>1029</v>
      </c>
      <c r="PHX48" t="s">
        <v>1029</v>
      </c>
      <c r="PHY48" t="s">
        <v>1029</v>
      </c>
      <c r="PHZ48" t="s">
        <v>1029</v>
      </c>
      <c r="PIA48" t="s">
        <v>1029</v>
      </c>
      <c r="PIB48" t="s">
        <v>1029</v>
      </c>
      <c r="PIC48" t="s">
        <v>1029</v>
      </c>
      <c r="PID48" t="s">
        <v>1029</v>
      </c>
      <c r="PIE48" t="s">
        <v>1029</v>
      </c>
      <c r="PIF48" t="s">
        <v>1029</v>
      </c>
      <c r="PIG48" t="s">
        <v>1029</v>
      </c>
      <c r="PIH48" t="s">
        <v>1029</v>
      </c>
      <c r="PII48" t="s">
        <v>1029</v>
      </c>
      <c r="PIJ48" t="s">
        <v>1029</v>
      </c>
      <c r="PIK48" t="s">
        <v>1029</v>
      </c>
      <c r="PIL48" t="s">
        <v>1029</v>
      </c>
      <c r="PIM48" t="s">
        <v>1029</v>
      </c>
      <c r="PIN48" t="s">
        <v>1029</v>
      </c>
      <c r="PIO48" t="s">
        <v>1029</v>
      </c>
      <c r="PIP48" t="s">
        <v>1029</v>
      </c>
      <c r="PIQ48" t="s">
        <v>1029</v>
      </c>
      <c r="PIR48" t="s">
        <v>1029</v>
      </c>
      <c r="PIS48" t="s">
        <v>1029</v>
      </c>
      <c r="PIT48" t="s">
        <v>1029</v>
      </c>
      <c r="PIU48" t="s">
        <v>1029</v>
      </c>
      <c r="PIV48" t="s">
        <v>1029</v>
      </c>
      <c r="PIW48" t="s">
        <v>1029</v>
      </c>
      <c r="PIX48" t="s">
        <v>1029</v>
      </c>
      <c r="PIY48" t="s">
        <v>1029</v>
      </c>
      <c r="PIZ48" t="s">
        <v>1029</v>
      </c>
      <c r="PJA48" t="s">
        <v>1029</v>
      </c>
      <c r="PJB48" t="s">
        <v>1029</v>
      </c>
      <c r="PJC48" t="s">
        <v>1029</v>
      </c>
      <c r="PJD48" t="s">
        <v>1029</v>
      </c>
      <c r="PJE48" t="s">
        <v>1029</v>
      </c>
      <c r="PJF48" t="s">
        <v>1029</v>
      </c>
      <c r="PJG48" t="s">
        <v>1029</v>
      </c>
      <c r="PJH48" t="s">
        <v>1029</v>
      </c>
      <c r="PJI48" t="s">
        <v>1029</v>
      </c>
      <c r="PJJ48" t="s">
        <v>1029</v>
      </c>
      <c r="PJK48" t="s">
        <v>1029</v>
      </c>
      <c r="PJL48" t="s">
        <v>1029</v>
      </c>
      <c r="PJM48" t="s">
        <v>1029</v>
      </c>
      <c r="PJN48" t="s">
        <v>1029</v>
      </c>
      <c r="PJO48" t="s">
        <v>1029</v>
      </c>
      <c r="PJP48" t="s">
        <v>1029</v>
      </c>
      <c r="PJQ48" t="s">
        <v>1029</v>
      </c>
      <c r="PJR48" t="s">
        <v>1029</v>
      </c>
      <c r="PJS48" t="s">
        <v>1029</v>
      </c>
      <c r="PJT48" t="s">
        <v>1029</v>
      </c>
      <c r="PJU48" t="s">
        <v>1029</v>
      </c>
      <c r="PJV48" t="s">
        <v>1029</v>
      </c>
      <c r="PJW48" t="s">
        <v>1029</v>
      </c>
      <c r="PJX48" t="s">
        <v>1029</v>
      </c>
      <c r="PJY48" t="s">
        <v>1029</v>
      </c>
      <c r="PJZ48" t="s">
        <v>1029</v>
      </c>
      <c r="PKA48" t="s">
        <v>1029</v>
      </c>
      <c r="PKB48" t="s">
        <v>1029</v>
      </c>
      <c r="PKC48" t="s">
        <v>1029</v>
      </c>
      <c r="PKD48" t="s">
        <v>1029</v>
      </c>
      <c r="PKE48" t="s">
        <v>1029</v>
      </c>
      <c r="PKF48" t="s">
        <v>1029</v>
      </c>
      <c r="PKG48" t="s">
        <v>1029</v>
      </c>
      <c r="PKH48" t="s">
        <v>1029</v>
      </c>
      <c r="PKI48" t="s">
        <v>1029</v>
      </c>
      <c r="PKJ48" t="s">
        <v>1029</v>
      </c>
      <c r="PKK48" t="s">
        <v>1029</v>
      </c>
      <c r="PKL48" t="s">
        <v>1029</v>
      </c>
      <c r="PKM48" t="s">
        <v>1029</v>
      </c>
      <c r="PKN48" t="s">
        <v>1029</v>
      </c>
      <c r="PKO48" t="s">
        <v>1029</v>
      </c>
      <c r="PKP48" t="s">
        <v>1029</v>
      </c>
      <c r="PKQ48" t="s">
        <v>1029</v>
      </c>
      <c r="PKR48" t="s">
        <v>1029</v>
      </c>
      <c r="PKS48" t="s">
        <v>1029</v>
      </c>
      <c r="PKT48" t="s">
        <v>1029</v>
      </c>
      <c r="PKU48" t="s">
        <v>1029</v>
      </c>
      <c r="PKV48" t="s">
        <v>1029</v>
      </c>
      <c r="PKW48" t="s">
        <v>1029</v>
      </c>
      <c r="PKX48" t="s">
        <v>1029</v>
      </c>
      <c r="PKY48" t="s">
        <v>1029</v>
      </c>
      <c r="PKZ48" t="s">
        <v>1029</v>
      </c>
      <c r="PLA48" t="s">
        <v>1029</v>
      </c>
      <c r="PLB48" t="s">
        <v>1029</v>
      </c>
      <c r="PLC48" t="s">
        <v>1029</v>
      </c>
      <c r="PLD48" t="s">
        <v>1029</v>
      </c>
      <c r="PLE48" t="s">
        <v>1029</v>
      </c>
      <c r="PLF48" t="s">
        <v>1029</v>
      </c>
      <c r="PLG48" t="s">
        <v>1029</v>
      </c>
      <c r="PLH48" t="s">
        <v>1029</v>
      </c>
      <c r="PLI48" t="s">
        <v>1029</v>
      </c>
      <c r="PLJ48" t="s">
        <v>1029</v>
      </c>
      <c r="PLK48" t="s">
        <v>1029</v>
      </c>
      <c r="PLL48" t="s">
        <v>1029</v>
      </c>
      <c r="PLM48" t="s">
        <v>1029</v>
      </c>
      <c r="PLN48" t="s">
        <v>1029</v>
      </c>
      <c r="PLO48" t="s">
        <v>1029</v>
      </c>
      <c r="PLP48" t="s">
        <v>1029</v>
      </c>
      <c r="PLQ48" t="s">
        <v>1029</v>
      </c>
      <c r="PLR48" t="s">
        <v>1029</v>
      </c>
      <c r="PLS48" t="s">
        <v>1029</v>
      </c>
      <c r="PLT48" t="s">
        <v>1029</v>
      </c>
      <c r="PLU48" t="s">
        <v>1029</v>
      </c>
      <c r="PLV48" t="s">
        <v>1029</v>
      </c>
      <c r="PLW48" t="s">
        <v>1029</v>
      </c>
      <c r="PLX48" t="s">
        <v>1029</v>
      </c>
      <c r="PLY48" t="s">
        <v>1029</v>
      </c>
      <c r="PLZ48" t="s">
        <v>1029</v>
      </c>
      <c r="PMA48" t="s">
        <v>1029</v>
      </c>
      <c r="PMB48" t="s">
        <v>1029</v>
      </c>
      <c r="PMC48" t="s">
        <v>1029</v>
      </c>
      <c r="PMD48" t="s">
        <v>1029</v>
      </c>
      <c r="PME48" t="s">
        <v>1029</v>
      </c>
      <c r="PMF48" t="s">
        <v>1029</v>
      </c>
      <c r="PMG48" t="s">
        <v>1029</v>
      </c>
      <c r="PMH48" t="s">
        <v>1029</v>
      </c>
      <c r="PMI48" t="s">
        <v>1029</v>
      </c>
      <c r="PMJ48" t="s">
        <v>1029</v>
      </c>
      <c r="PMK48" t="s">
        <v>1029</v>
      </c>
      <c r="PML48" t="s">
        <v>1029</v>
      </c>
      <c r="PMM48" t="s">
        <v>1029</v>
      </c>
      <c r="PMN48" t="s">
        <v>1029</v>
      </c>
      <c r="PMO48" t="s">
        <v>1029</v>
      </c>
      <c r="PMP48" t="s">
        <v>1029</v>
      </c>
      <c r="PMQ48" t="s">
        <v>1029</v>
      </c>
      <c r="PMR48" t="s">
        <v>1029</v>
      </c>
      <c r="PMS48" t="s">
        <v>1029</v>
      </c>
      <c r="PMT48" t="s">
        <v>1029</v>
      </c>
      <c r="PMU48" t="s">
        <v>1029</v>
      </c>
      <c r="PMV48" t="s">
        <v>1029</v>
      </c>
      <c r="PMW48" t="s">
        <v>1029</v>
      </c>
      <c r="PMX48" t="s">
        <v>1029</v>
      </c>
      <c r="PMY48" t="s">
        <v>1029</v>
      </c>
      <c r="PMZ48" t="s">
        <v>1029</v>
      </c>
      <c r="PNA48" t="s">
        <v>1029</v>
      </c>
      <c r="PNB48" t="s">
        <v>1029</v>
      </c>
      <c r="PNC48" t="s">
        <v>1029</v>
      </c>
      <c r="PND48" t="s">
        <v>1029</v>
      </c>
      <c r="PNE48" t="s">
        <v>1029</v>
      </c>
      <c r="PNF48" t="s">
        <v>1029</v>
      </c>
      <c r="PNG48" t="s">
        <v>1029</v>
      </c>
      <c r="PNH48" t="s">
        <v>1029</v>
      </c>
      <c r="PNI48" t="s">
        <v>1029</v>
      </c>
      <c r="PNJ48" t="s">
        <v>1029</v>
      </c>
      <c r="PNK48" t="s">
        <v>1029</v>
      </c>
      <c r="PNL48" t="s">
        <v>1029</v>
      </c>
      <c r="PNM48" t="s">
        <v>1029</v>
      </c>
      <c r="PNN48" t="s">
        <v>1029</v>
      </c>
      <c r="PNO48" t="s">
        <v>1029</v>
      </c>
      <c r="PNP48" t="s">
        <v>1029</v>
      </c>
      <c r="PNQ48" t="s">
        <v>1029</v>
      </c>
      <c r="PNR48" t="s">
        <v>1029</v>
      </c>
      <c r="PNS48" t="s">
        <v>1029</v>
      </c>
      <c r="PNT48" t="s">
        <v>1029</v>
      </c>
      <c r="PNU48" t="s">
        <v>1029</v>
      </c>
      <c r="PNV48" t="s">
        <v>1029</v>
      </c>
      <c r="PNW48" t="s">
        <v>1029</v>
      </c>
      <c r="PNX48" t="s">
        <v>1029</v>
      </c>
      <c r="PNY48" t="s">
        <v>1029</v>
      </c>
      <c r="PNZ48" t="s">
        <v>1029</v>
      </c>
      <c r="POA48" t="s">
        <v>1029</v>
      </c>
      <c r="POB48" t="s">
        <v>1029</v>
      </c>
      <c r="POC48" t="s">
        <v>1029</v>
      </c>
      <c r="POD48" t="s">
        <v>1029</v>
      </c>
      <c r="POE48" t="s">
        <v>1029</v>
      </c>
      <c r="POF48" t="s">
        <v>1029</v>
      </c>
      <c r="POG48" t="s">
        <v>1029</v>
      </c>
      <c r="POH48" t="s">
        <v>1029</v>
      </c>
      <c r="POI48" t="s">
        <v>1029</v>
      </c>
      <c r="POJ48" t="s">
        <v>1029</v>
      </c>
      <c r="POK48" t="s">
        <v>1029</v>
      </c>
      <c r="POL48" t="s">
        <v>1029</v>
      </c>
      <c r="POM48" t="s">
        <v>1029</v>
      </c>
      <c r="PON48" t="s">
        <v>1029</v>
      </c>
      <c r="POO48" t="s">
        <v>1029</v>
      </c>
      <c r="POP48" t="s">
        <v>1029</v>
      </c>
      <c r="POQ48" t="s">
        <v>1029</v>
      </c>
      <c r="POR48" t="s">
        <v>1029</v>
      </c>
      <c r="POS48" t="s">
        <v>1029</v>
      </c>
      <c r="POT48" t="s">
        <v>1029</v>
      </c>
      <c r="POU48" t="s">
        <v>1029</v>
      </c>
      <c r="POV48" t="s">
        <v>1029</v>
      </c>
      <c r="POW48" t="s">
        <v>1029</v>
      </c>
      <c r="POX48" t="s">
        <v>1029</v>
      </c>
      <c r="POY48" t="s">
        <v>1029</v>
      </c>
      <c r="POZ48" t="s">
        <v>1029</v>
      </c>
      <c r="PPA48" t="s">
        <v>1029</v>
      </c>
      <c r="PPB48" t="s">
        <v>1029</v>
      </c>
      <c r="PPC48" t="s">
        <v>1029</v>
      </c>
      <c r="PPD48" t="s">
        <v>1029</v>
      </c>
      <c r="PPE48" t="s">
        <v>1029</v>
      </c>
      <c r="PPF48" t="s">
        <v>1029</v>
      </c>
      <c r="PPG48" t="s">
        <v>1029</v>
      </c>
      <c r="PPH48" t="s">
        <v>1029</v>
      </c>
      <c r="PPI48" t="s">
        <v>1029</v>
      </c>
      <c r="PPJ48" t="s">
        <v>1029</v>
      </c>
      <c r="PPK48" t="s">
        <v>1029</v>
      </c>
      <c r="PPL48" t="s">
        <v>1029</v>
      </c>
      <c r="PPM48" t="s">
        <v>1029</v>
      </c>
      <c r="PPN48" t="s">
        <v>1029</v>
      </c>
      <c r="PPO48" t="s">
        <v>1029</v>
      </c>
      <c r="PPP48" t="s">
        <v>1029</v>
      </c>
      <c r="PPQ48" t="s">
        <v>1029</v>
      </c>
      <c r="PPR48" t="s">
        <v>1029</v>
      </c>
      <c r="PPS48" t="s">
        <v>1029</v>
      </c>
      <c r="PPT48" t="s">
        <v>1029</v>
      </c>
      <c r="PPU48" t="s">
        <v>1029</v>
      </c>
      <c r="PPV48" t="s">
        <v>1029</v>
      </c>
      <c r="PPW48" t="s">
        <v>1029</v>
      </c>
      <c r="PPX48" t="s">
        <v>1029</v>
      </c>
      <c r="PPY48" t="s">
        <v>1029</v>
      </c>
      <c r="PPZ48" t="s">
        <v>1029</v>
      </c>
      <c r="PQA48" t="s">
        <v>1029</v>
      </c>
      <c r="PQB48" t="s">
        <v>1029</v>
      </c>
      <c r="PQC48" t="s">
        <v>1029</v>
      </c>
      <c r="PQD48" t="s">
        <v>1029</v>
      </c>
      <c r="PQE48" t="s">
        <v>1029</v>
      </c>
      <c r="PQF48" t="s">
        <v>1029</v>
      </c>
      <c r="PQG48" t="s">
        <v>1029</v>
      </c>
      <c r="PQH48" t="s">
        <v>1029</v>
      </c>
      <c r="PQI48" t="s">
        <v>1029</v>
      </c>
      <c r="PQJ48" t="s">
        <v>1029</v>
      </c>
      <c r="PQK48" t="s">
        <v>1029</v>
      </c>
      <c r="PQL48" t="s">
        <v>1029</v>
      </c>
      <c r="PQM48" t="s">
        <v>1029</v>
      </c>
      <c r="PQN48" t="s">
        <v>1029</v>
      </c>
      <c r="PQO48" t="s">
        <v>1029</v>
      </c>
      <c r="PQP48" t="s">
        <v>1029</v>
      </c>
      <c r="PQQ48" t="s">
        <v>1029</v>
      </c>
      <c r="PQR48" t="s">
        <v>1029</v>
      </c>
      <c r="PQS48" t="s">
        <v>1029</v>
      </c>
      <c r="PQT48" t="s">
        <v>1029</v>
      </c>
      <c r="PQU48" t="s">
        <v>1029</v>
      </c>
      <c r="PQV48" t="s">
        <v>1029</v>
      </c>
      <c r="PQW48" t="s">
        <v>1029</v>
      </c>
      <c r="PQX48" t="s">
        <v>1029</v>
      </c>
      <c r="PQY48" t="s">
        <v>1029</v>
      </c>
      <c r="PQZ48" t="s">
        <v>1029</v>
      </c>
      <c r="PRA48" t="s">
        <v>1029</v>
      </c>
      <c r="PRB48" t="s">
        <v>1029</v>
      </c>
      <c r="PRC48" t="s">
        <v>1029</v>
      </c>
      <c r="PRD48" t="s">
        <v>1029</v>
      </c>
      <c r="PRE48" t="s">
        <v>1029</v>
      </c>
      <c r="PRF48" t="s">
        <v>1029</v>
      </c>
      <c r="PRG48" t="s">
        <v>1029</v>
      </c>
      <c r="PRH48" t="s">
        <v>1029</v>
      </c>
      <c r="PRI48" t="s">
        <v>1029</v>
      </c>
      <c r="PRJ48" t="s">
        <v>1029</v>
      </c>
      <c r="PRK48" t="s">
        <v>1029</v>
      </c>
      <c r="PRL48" t="s">
        <v>1029</v>
      </c>
      <c r="PRM48" t="s">
        <v>1029</v>
      </c>
      <c r="PRN48" t="s">
        <v>1029</v>
      </c>
      <c r="PRO48" t="s">
        <v>1029</v>
      </c>
      <c r="PRP48" t="s">
        <v>1029</v>
      </c>
      <c r="PRQ48" t="s">
        <v>1029</v>
      </c>
      <c r="PRR48" t="s">
        <v>1029</v>
      </c>
      <c r="PRS48" t="s">
        <v>1029</v>
      </c>
      <c r="PRT48" t="s">
        <v>1029</v>
      </c>
      <c r="PRU48" t="s">
        <v>1029</v>
      </c>
      <c r="PRV48" t="s">
        <v>1029</v>
      </c>
      <c r="PRW48" t="s">
        <v>1029</v>
      </c>
      <c r="PRX48" t="s">
        <v>1029</v>
      </c>
      <c r="PRY48" t="s">
        <v>1029</v>
      </c>
      <c r="PRZ48" t="s">
        <v>1029</v>
      </c>
      <c r="PSA48" t="s">
        <v>1029</v>
      </c>
      <c r="PSB48" t="s">
        <v>1029</v>
      </c>
      <c r="PSC48" t="s">
        <v>1029</v>
      </c>
      <c r="PSD48" t="s">
        <v>1029</v>
      </c>
      <c r="PSE48" t="s">
        <v>1029</v>
      </c>
      <c r="PSF48" t="s">
        <v>1029</v>
      </c>
      <c r="PSG48" t="s">
        <v>1029</v>
      </c>
      <c r="PSH48" t="s">
        <v>1029</v>
      </c>
      <c r="PSI48" t="s">
        <v>1029</v>
      </c>
      <c r="PSJ48" t="s">
        <v>1029</v>
      </c>
      <c r="PSK48" t="s">
        <v>1029</v>
      </c>
      <c r="PSL48" t="s">
        <v>1029</v>
      </c>
      <c r="PSM48" t="s">
        <v>1029</v>
      </c>
      <c r="PSN48" t="s">
        <v>1029</v>
      </c>
      <c r="PSO48" t="s">
        <v>1029</v>
      </c>
      <c r="PSP48" t="s">
        <v>1029</v>
      </c>
      <c r="PSQ48" t="s">
        <v>1029</v>
      </c>
      <c r="PSR48" t="s">
        <v>1029</v>
      </c>
      <c r="PSS48" t="s">
        <v>1029</v>
      </c>
      <c r="PST48" t="s">
        <v>1029</v>
      </c>
      <c r="PSU48" t="s">
        <v>1029</v>
      </c>
      <c r="PSV48" t="s">
        <v>1029</v>
      </c>
      <c r="PSW48" t="s">
        <v>1029</v>
      </c>
      <c r="PSX48" t="s">
        <v>1029</v>
      </c>
      <c r="PSY48" t="s">
        <v>1029</v>
      </c>
      <c r="PSZ48" t="s">
        <v>1029</v>
      </c>
      <c r="PTA48" t="s">
        <v>1029</v>
      </c>
      <c r="PTB48" t="s">
        <v>1029</v>
      </c>
      <c r="PTC48" t="s">
        <v>1029</v>
      </c>
      <c r="PTD48" t="s">
        <v>1029</v>
      </c>
      <c r="PTE48" t="s">
        <v>1029</v>
      </c>
      <c r="PTF48" t="s">
        <v>1029</v>
      </c>
      <c r="PTG48" t="s">
        <v>1029</v>
      </c>
      <c r="PTH48" t="s">
        <v>1029</v>
      </c>
      <c r="PTI48" t="s">
        <v>1029</v>
      </c>
      <c r="PTJ48" t="s">
        <v>1029</v>
      </c>
      <c r="PTK48" t="s">
        <v>1029</v>
      </c>
      <c r="PTL48" t="s">
        <v>1029</v>
      </c>
      <c r="PTM48" t="s">
        <v>1029</v>
      </c>
      <c r="PTN48" t="s">
        <v>1029</v>
      </c>
      <c r="PTO48" t="s">
        <v>1029</v>
      </c>
      <c r="PTP48" t="s">
        <v>1029</v>
      </c>
      <c r="PTQ48" t="s">
        <v>1029</v>
      </c>
      <c r="PTR48" t="s">
        <v>1029</v>
      </c>
      <c r="PTS48" t="s">
        <v>1029</v>
      </c>
      <c r="PTT48" t="s">
        <v>1029</v>
      </c>
      <c r="PTU48" t="s">
        <v>1029</v>
      </c>
      <c r="PTV48" t="s">
        <v>1029</v>
      </c>
      <c r="PTW48" t="s">
        <v>1029</v>
      </c>
      <c r="PTX48" t="s">
        <v>1029</v>
      </c>
      <c r="PTY48" t="s">
        <v>1029</v>
      </c>
      <c r="PTZ48" t="s">
        <v>1029</v>
      </c>
      <c r="PUA48" t="s">
        <v>1029</v>
      </c>
      <c r="PUB48" t="s">
        <v>1029</v>
      </c>
      <c r="PUC48" t="s">
        <v>1029</v>
      </c>
      <c r="PUD48" t="s">
        <v>1029</v>
      </c>
      <c r="PUE48" t="s">
        <v>1029</v>
      </c>
      <c r="PUF48" t="s">
        <v>1029</v>
      </c>
      <c r="PUG48" t="s">
        <v>1029</v>
      </c>
      <c r="PUH48" t="s">
        <v>1029</v>
      </c>
      <c r="PUI48" t="s">
        <v>1029</v>
      </c>
      <c r="PUJ48" t="s">
        <v>1029</v>
      </c>
      <c r="PUK48" t="s">
        <v>1029</v>
      </c>
      <c r="PUL48" t="s">
        <v>1029</v>
      </c>
      <c r="PUM48" t="s">
        <v>1029</v>
      </c>
      <c r="PUN48" t="s">
        <v>1029</v>
      </c>
      <c r="PUO48" t="s">
        <v>1029</v>
      </c>
      <c r="PUP48" t="s">
        <v>1029</v>
      </c>
      <c r="PUQ48" t="s">
        <v>1029</v>
      </c>
      <c r="PUR48" t="s">
        <v>1029</v>
      </c>
      <c r="PUS48" t="s">
        <v>1029</v>
      </c>
      <c r="PUT48" t="s">
        <v>1029</v>
      </c>
      <c r="PUU48" t="s">
        <v>1029</v>
      </c>
      <c r="PUV48" t="s">
        <v>1029</v>
      </c>
      <c r="PUW48" t="s">
        <v>1029</v>
      </c>
      <c r="PUX48" t="s">
        <v>1029</v>
      </c>
      <c r="PUY48" t="s">
        <v>1029</v>
      </c>
      <c r="PUZ48" t="s">
        <v>1029</v>
      </c>
      <c r="PVA48" t="s">
        <v>1029</v>
      </c>
      <c r="PVB48" t="s">
        <v>1029</v>
      </c>
      <c r="PVC48" t="s">
        <v>1029</v>
      </c>
      <c r="PVD48" t="s">
        <v>1029</v>
      </c>
      <c r="PVE48" t="s">
        <v>1029</v>
      </c>
      <c r="PVF48" t="s">
        <v>1029</v>
      </c>
      <c r="PVG48" t="s">
        <v>1029</v>
      </c>
      <c r="PVH48" t="s">
        <v>1029</v>
      </c>
      <c r="PVI48" t="s">
        <v>1029</v>
      </c>
      <c r="PVJ48" t="s">
        <v>1029</v>
      </c>
      <c r="PVK48" t="s">
        <v>1029</v>
      </c>
      <c r="PVL48" t="s">
        <v>1029</v>
      </c>
      <c r="PVM48" t="s">
        <v>1029</v>
      </c>
      <c r="PVN48" t="s">
        <v>1029</v>
      </c>
      <c r="PVO48" t="s">
        <v>1029</v>
      </c>
      <c r="PVP48" t="s">
        <v>1029</v>
      </c>
      <c r="PVQ48" t="s">
        <v>1029</v>
      </c>
      <c r="PVR48" t="s">
        <v>1029</v>
      </c>
      <c r="PVS48" t="s">
        <v>1029</v>
      </c>
      <c r="PVT48" t="s">
        <v>1029</v>
      </c>
      <c r="PVU48" t="s">
        <v>1029</v>
      </c>
      <c r="PVV48" t="s">
        <v>1029</v>
      </c>
      <c r="PVW48" t="s">
        <v>1029</v>
      </c>
      <c r="PVX48" t="s">
        <v>1029</v>
      </c>
      <c r="PVY48" t="s">
        <v>1029</v>
      </c>
      <c r="PVZ48" t="s">
        <v>1029</v>
      </c>
      <c r="PWA48" t="s">
        <v>1029</v>
      </c>
      <c r="PWB48" t="s">
        <v>1029</v>
      </c>
      <c r="PWC48" t="s">
        <v>1029</v>
      </c>
      <c r="PWD48" t="s">
        <v>1029</v>
      </c>
      <c r="PWE48" t="s">
        <v>1029</v>
      </c>
      <c r="PWF48" t="s">
        <v>1029</v>
      </c>
      <c r="PWG48" t="s">
        <v>1029</v>
      </c>
      <c r="PWH48" t="s">
        <v>1029</v>
      </c>
      <c r="PWI48" t="s">
        <v>1029</v>
      </c>
      <c r="PWJ48" t="s">
        <v>1029</v>
      </c>
      <c r="PWK48" t="s">
        <v>1029</v>
      </c>
      <c r="PWL48" t="s">
        <v>1029</v>
      </c>
      <c r="PWM48" t="s">
        <v>1029</v>
      </c>
      <c r="PWN48" t="s">
        <v>1029</v>
      </c>
      <c r="PWO48" t="s">
        <v>1029</v>
      </c>
      <c r="PWP48" t="s">
        <v>1029</v>
      </c>
      <c r="PWQ48" t="s">
        <v>1029</v>
      </c>
      <c r="PWR48" t="s">
        <v>1029</v>
      </c>
      <c r="PWS48" t="s">
        <v>1029</v>
      </c>
      <c r="PWT48" t="s">
        <v>1029</v>
      </c>
      <c r="PWU48" t="s">
        <v>1029</v>
      </c>
      <c r="PWV48" t="s">
        <v>1029</v>
      </c>
      <c r="PWW48" t="s">
        <v>1029</v>
      </c>
      <c r="PWX48" t="s">
        <v>1029</v>
      </c>
      <c r="PWY48" t="s">
        <v>1029</v>
      </c>
      <c r="PWZ48" t="s">
        <v>1029</v>
      </c>
      <c r="PXA48" t="s">
        <v>1029</v>
      </c>
      <c r="PXB48" t="s">
        <v>1029</v>
      </c>
      <c r="PXC48" t="s">
        <v>1029</v>
      </c>
      <c r="PXD48" t="s">
        <v>1029</v>
      </c>
      <c r="PXE48" t="s">
        <v>1029</v>
      </c>
      <c r="PXF48" t="s">
        <v>1029</v>
      </c>
      <c r="PXG48" t="s">
        <v>1029</v>
      </c>
      <c r="PXH48" t="s">
        <v>1029</v>
      </c>
      <c r="PXI48" t="s">
        <v>1029</v>
      </c>
      <c r="PXJ48" t="s">
        <v>1029</v>
      </c>
      <c r="PXK48" t="s">
        <v>1029</v>
      </c>
      <c r="PXL48" t="s">
        <v>1029</v>
      </c>
      <c r="PXM48" t="s">
        <v>1029</v>
      </c>
      <c r="PXN48" t="s">
        <v>1029</v>
      </c>
      <c r="PXO48" t="s">
        <v>1029</v>
      </c>
      <c r="PXP48" t="s">
        <v>1029</v>
      </c>
      <c r="PXQ48" t="s">
        <v>1029</v>
      </c>
      <c r="PXR48" t="s">
        <v>1029</v>
      </c>
      <c r="PXS48" t="s">
        <v>1029</v>
      </c>
      <c r="PXT48" t="s">
        <v>1029</v>
      </c>
      <c r="PXU48" t="s">
        <v>1029</v>
      </c>
      <c r="PXV48" t="s">
        <v>1029</v>
      </c>
      <c r="PXW48" t="s">
        <v>1029</v>
      </c>
      <c r="PXX48" t="s">
        <v>1029</v>
      </c>
      <c r="PXY48" t="s">
        <v>1029</v>
      </c>
      <c r="PXZ48" t="s">
        <v>1029</v>
      </c>
      <c r="PYA48" t="s">
        <v>1029</v>
      </c>
      <c r="PYB48" t="s">
        <v>1029</v>
      </c>
      <c r="PYC48" t="s">
        <v>1029</v>
      </c>
      <c r="PYD48" t="s">
        <v>1029</v>
      </c>
      <c r="PYE48" t="s">
        <v>1029</v>
      </c>
      <c r="PYF48" t="s">
        <v>1029</v>
      </c>
      <c r="PYG48" t="s">
        <v>1029</v>
      </c>
      <c r="PYH48" t="s">
        <v>1029</v>
      </c>
      <c r="PYI48" t="s">
        <v>1029</v>
      </c>
      <c r="PYJ48" t="s">
        <v>1029</v>
      </c>
      <c r="PYK48" t="s">
        <v>1029</v>
      </c>
      <c r="PYL48" t="s">
        <v>1029</v>
      </c>
      <c r="PYM48" t="s">
        <v>1029</v>
      </c>
      <c r="PYN48" t="s">
        <v>1029</v>
      </c>
      <c r="PYO48" t="s">
        <v>1029</v>
      </c>
      <c r="PYP48" t="s">
        <v>1029</v>
      </c>
      <c r="PYQ48" t="s">
        <v>1029</v>
      </c>
      <c r="PYR48" t="s">
        <v>1029</v>
      </c>
      <c r="PYS48" t="s">
        <v>1029</v>
      </c>
      <c r="PYT48" t="s">
        <v>1029</v>
      </c>
      <c r="PYU48" t="s">
        <v>1029</v>
      </c>
      <c r="PYV48" t="s">
        <v>1029</v>
      </c>
      <c r="PYW48" t="s">
        <v>1029</v>
      </c>
      <c r="PYX48" t="s">
        <v>1029</v>
      </c>
      <c r="PYY48" t="s">
        <v>1029</v>
      </c>
      <c r="PYZ48" t="s">
        <v>1029</v>
      </c>
      <c r="PZA48" t="s">
        <v>1029</v>
      </c>
      <c r="PZB48" t="s">
        <v>1029</v>
      </c>
      <c r="PZC48" t="s">
        <v>1029</v>
      </c>
      <c r="PZD48" t="s">
        <v>1029</v>
      </c>
      <c r="PZE48" t="s">
        <v>1029</v>
      </c>
      <c r="PZF48" t="s">
        <v>1029</v>
      </c>
      <c r="PZG48" t="s">
        <v>1029</v>
      </c>
      <c r="PZH48" t="s">
        <v>1029</v>
      </c>
      <c r="PZI48" t="s">
        <v>1029</v>
      </c>
      <c r="PZJ48" t="s">
        <v>1029</v>
      </c>
      <c r="PZK48" t="s">
        <v>1029</v>
      </c>
      <c r="PZL48" t="s">
        <v>1029</v>
      </c>
      <c r="PZM48" t="s">
        <v>1029</v>
      </c>
      <c r="PZN48" t="s">
        <v>1029</v>
      </c>
      <c r="PZO48" t="s">
        <v>1029</v>
      </c>
      <c r="PZP48" t="s">
        <v>1029</v>
      </c>
      <c r="PZQ48" t="s">
        <v>1029</v>
      </c>
      <c r="PZR48" t="s">
        <v>1029</v>
      </c>
      <c r="PZS48" t="s">
        <v>1029</v>
      </c>
      <c r="PZT48" t="s">
        <v>1029</v>
      </c>
      <c r="PZU48" t="s">
        <v>1029</v>
      </c>
      <c r="PZV48" t="s">
        <v>1029</v>
      </c>
      <c r="PZW48" t="s">
        <v>1029</v>
      </c>
      <c r="PZX48" t="s">
        <v>1029</v>
      </c>
      <c r="PZY48" t="s">
        <v>1029</v>
      </c>
      <c r="PZZ48" t="s">
        <v>1029</v>
      </c>
      <c r="QAA48" t="s">
        <v>1029</v>
      </c>
      <c r="QAB48" t="s">
        <v>1029</v>
      </c>
      <c r="QAC48" t="s">
        <v>1029</v>
      </c>
      <c r="QAD48" t="s">
        <v>1029</v>
      </c>
      <c r="QAE48" t="s">
        <v>1029</v>
      </c>
      <c r="QAF48" t="s">
        <v>1029</v>
      </c>
      <c r="QAG48" t="s">
        <v>1029</v>
      </c>
      <c r="QAH48" t="s">
        <v>1029</v>
      </c>
      <c r="QAI48" t="s">
        <v>1029</v>
      </c>
      <c r="QAJ48" t="s">
        <v>1029</v>
      </c>
      <c r="QAK48" t="s">
        <v>1029</v>
      </c>
      <c r="QAL48" t="s">
        <v>1029</v>
      </c>
      <c r="QAM48" t="s">
        <v>1029</v>
      </c>
      <c r="QAN48" t="s">
        <v>1029</v>
      </c>
      <c r="QAO48" t="s">
        <v>1029</v>
      </c>
      <c r="QAP48" t="s">
        <v>1029</v>
      </c>
      <c r="QAQ48" t="s">
        <v>1029</v>
      </c>
      <c r="QAR48" t="s">
        <v>1029</v>
      </c>
      <c r="QAS48" t="s">
        <v>1029</v>
      </c>
      <c r="QAT48" t="s">
        <v>1029</v>
      </c>
      <c r="QAU48" t="s">
        <v>1029</v>
      </c>
      <c r="QAV48" t="s">
        <v>1029</v>
      </c>
      <c r="QAW48" t="s">
        <v>1029</v>
      </c>
      <c r="QAX48" t="s">
        <v>1029</v>
      </c>
      <c r="QAY48" t="s">
        <v>1029</v>
      </c>
      <c r="QAZ48" t="s">
        <v>1029</v>
      </c>
      <c r="QBA48" t="s">
        <v>1029</v>
      </c>
      <c r="QBB48" t="s">
        <v>1029</v>
      </c>
      <c r="QBC48" t="s">
        <v>1029</v>
      </c>
      <c r="QBD48" t="s">
        <v>1029</v>
      </c>
      <c r="QBE48" t="s">
        <v>1029</v>
      </c>
      <c r="QBF48" t="s">
        <v>1029</v>
      </c>
      <c r="QBG48" t="s">
        <v>1029</v>
      </c>
      <c r="QBH48" t="s">
        <v>1029</v>
      </c>
      <c r="QBI48" t="s">
        <v>1029</v>
      </c>
      <c r="QBJ48" t="s">
        <v>1029</v>
      </c>
      <c r="QBK48" t="s">
        <v>1029</v>
      </c>
      <c r="QBL48" t="s">
        <v>1029</v>
      </c>
      <c r="QBM48" t="s">
        <v>1029</v>
      </c>
      <c r="QBN48" t="s">
        <v>1029</v>
      </c>
      <c r="QBO48" t="s">
        <v>1029</v>
      </c>
      <c r="QBP48" t="s">
        <v>1029</v>
      </c>
      <c r="QBQ48" t="s">
        <v>1029</v>
      </c>
      <c r="QBR48" t="s">
        <v>1029</v>
      </c>
      <c r="QBS48" t="s">
        <v>1029</v>
      </c>
      <c r="QBT48" t="s">
        <v>1029</v>
      </c>
      <c r="QBU48" t="s">
        <v>1029</v>
      </c>
      <c r="QBV48" t="s">
        <v>1029</v>
      </c>
      <c r="QBW48" t="s">
        <v>1029</v>
      </c>
      <c r="QBX48" t="s">
        <v>1029</v>
      </c>
      <c r="QBY48" t="s">
        <v>1029</v>
      </c>
      <c r="QBZ48" t="s">
        <v>1029</v>
      </c>
      <c r="QCA48" t="s">
        <v>1029</v>
      </c>
      <c r="QCB48" t="s">
        <v>1029</v>
      </c>
      <c r="QCC48" t="s">
        <v>1029</v>
      </c>
      <c r="QCD48" t="s">
        <v>1029</v>
      </c>
      <c r="QCE48" t="s">
        <v>1029</v>
      </c>
      <c r="QCF48" t="s">
        <v>1029</v>
      </c>
      <c r="QCG48" t="s">
        <v>1029</v>
      </c>
      <c r="QCH48" t="s">
        <v>1029</v>
      </c>
      <c r="QCI48" t="s">
        <v>1029</v>
      </c>
      <c r="QCJ48" t="s">
        <v>1029</v>
      </c>
      <c r="QCK48" t="s">
        <v>1029</v>
      </c>
      <c r="QCL48" t="s">
        <v>1029</v>
      </c>
      <c r="QCM48" t="s">
        <v>1029</v>
      </c>
      <c r="QCN48" t="s">
        <v>1029</v>
      </c>
      <c r="QCO48" t="s">
        <v>1029</v>
      </c>
      <c r="QCP48" t="s">
        <v>1029</v>
      </c>
      <c r="QCQ48" t="s">
        <v>1029</v>
      </c>
      <c r="QCR48" t="s">
        <v>1029</v>
      </c>
      <c r="QCS48" t="s">
        <v>1029</v>
      </c>
      <c r="QCT48" t="s">
        <v>1029</v>
      </c>
      <c r="QCU48" t="s">
        <v>1029</v>
      </c>
      <c r="QCV48" t="s">
        <v>1029</v>
      </c>
      <c r="QCW48" t="s">
        <v>1029</v>
      </c>
      <c r="QCX48" t="s">
        <v>1029</v>
      </c>
      <c r="QCY48" t="s">
        <v>1029</v>
      </c>
      <c r="QCZ48" t="s">
        <v>1029</v>
      </c>
      <c r="QDA48" t="s">
        <v>1029</v>
      </c>
      <c r="QDB48" t="s">
        <v>1029</v>
      </c>
      <c r="QDC48" t="s">
        <v>1029</v>
      </c>
      <c r="QDD48" t="s">
        <v>1029</v>
      </c>
      <c r="QDE48" t="s">
        <v>1029</v>
      </c>
      <c r="QDF48" t="s">
        <v>1029</v>
      </c>
      <c r="QDG48" t="s">
        <v>1029</v>
      </c>
      <c r="QDH48" t="s">
        <v>1029</v>
      </c>
      <c r="QDI48" t="s">
        <v>1029</v>
      </c>
      <c r="QDJ48" t="s">
        <v>1029</v>
      </c>
      <c r="QDK48" t="s">
        <v>1029</v>
      </c>
      <c r="QDL48" t="s">
        <v>1029</v>
      </c>
      <c r="QDM48" t="s">
        <v>1029</v>
      </c>
      <c r="QDN48" t="s">
        <v>1029</v>
      </c>
      <c r="QDO48" t="s">
        <v>1029</v>
      </c>
      <c r="QDP48" t="s">
        <v>1029</v>
      </c>
      <c r="QDQ48" t="s">
        <v>1029</v>
      </c>
      <c r="QDR48" t="s">
        <v>1029</v>
      </c>
      <c r="QDS48" t="s">
        <v>1029</v>
      </c>
      <c r="QDT48" t="s">
        <v>1029</v>
      </c>
      <c r="QDU48" t="s">
        <v>1029</v>
      </c>
      <c r="QDV48" t="s">
        <v>1029</v>
      </c>
      <c r="QDW48" t="s">
        <v>1029</v>
      </c>
      <c r="QDX48" t="s">
        <v>1029</v>
      </c>
      <c r="QDY48" t="s">
        <v>1029</v>
      </c>
      <c r="QDZ48" t="s">
        <v>1029</v>
      </c>
      <c r="QEA48" t="s">
        <v>1029</v>
      </c>
      <c r="QEB48" t="s">
        <v>1029</v>
      </c>
      <c r="QEC48" t="s">
        <v>1029</v>
      </c>
      <c r="QED48" t="s">
        <v>1029</v>
      </c>
      <c r="QEE48" t="s">
        <v>1029</v>
      </c>
      <c r="QEF48" t="s">
        <v>1029</v>
      </c>
      <c r="QEG48" t="s">
        <v>1029</v>
      </c>
      <c r="QEH48" t="s">
        <v>1029</v>
      </c>
      <c r="QEI48" t="s">
        <v>1029</v>
      </c>
      <c r="QEJ48" t="s">
        <v>1029</v>
      </c>
      <c r="QEK48" t="s">
        <v>1029</v>
      </c>
      <c r="QEL48" t="s">
        <v>1029</v>
      </c>
      <c r="QEM48" t="s">
        <v>1029</v>
      </c>
      <c r="QEN48" t="s">
        <v>1029</v>
      </c>
      <c r="QEO48" t="s">
        <v>1029</v>
      </c>
      <c r="QEP48" t="s">
        <v>1029</v>
      </c>
      <c r="QEQ48" t="s">
        <v>1029</v>
      </c>
      <c r="QER48" t="s">
        <v>1029</v>
      </c>
      <c r="QES48" t="s">
        <v>1029</v>
      </c>
      <c r="QET48" t="s">
        <v>1029</v>
      </c>
      <c r="QEU48" t="s">
        <v>1029</v>
      </c>
      <c r="QEV48" t="s">
        <v>1029</v>
      </c>
      <c r="QEW48" t="s">
        <v>1029</v>
      </c>
      <c r="QEX48" t="s">
        <v>1029</v>
      </c>
      <c r="QEY48" t="s">
        <v>1029</v>
      </c>
      <c r="QEZ48" t="s">
        <v>1029</v>
      </c>
      <c r="QFA48" t="s">
        <v>1029</v>
      </c>
      <c r="QFB48" t="s">
        <v>1029</v>
      </c>
      <c r="QFC48" t="s">
        <v>1029</v>
      </c>
      <c r="QFD48" t="s">
        <v>1029</v>
      </c>
      <c r="QFE48" t="s">
        <v>1029</v>
      </c>
      <c r="QFF48" t="s">
        <v>1029</v>
      </c>
      <c r="QFG48" t="s">
        <v>1029</v>
      </c>
      <c r="QFH48" t="s">
        <v>1029</v>
      </c>
      <c r="QFI48" t="s">
        <v>1029</v>
      </c>
      <c r="QFJ48" t="s">
        <v>1029</v>
      </c>
      <c r="QFK48" t="s">
        <v>1029</v>
      </c>
      <c r="QFL48" t="s">
        <v>1029</v>
      </c>
      <c r="QFM48" t="s">
        <v>1029</v>
      </c>
      <c r="QFN48" t="s">
        <v>1029</v>
      </c>
      <c r="QFO48" t="s">
        <v>1029</v>
      </c>
      <c r="QFP48" t="s">
        <v>1029</v>
      </c>
      <c r="QFQ48" t="s">
        <v>1029</v>
      </c>
      <c r="QFR48" t="s">
        <v>1029</v>
      </c>
      <c r="QFS48" t="s">
        <v>1029</v>
      </c>
      <c r="QFT48" t="s">
        <v>1029</v>
      </c>
      <c r="QFU48" t="s">
        <v>1029</v>
      </c>
      <c r="QFV48" t="s">
        <v>1029</v>
      </c>
      <c r="QFW48" t="s">
        <v>1029</v>
      </c>
      <c r="QFX48" t="s">
        <v>1029</v>
      </c>
      <c r="QFY48" t="s">
        <v>1029</v>
      </c>
      <c r="QFZ48" t="s">
        <v>1029</v>
      </c>
      <c r="QGA48" t="s">
        <v>1029</v>
      </c>
      <c r="QGB48" t="s">
        <v>1029</v>
      </c>
      <c r="QGC48" t="s">
        <v>1029</v>
      </c>
      <c r="QGD48" t="s">
        <v>1029</v>
      </c>
      <c r="QGE48" t="s">
        <v>1029</v>
      </c>
      <c r="QGF48" t="s">
        <v>1029</v>
      </c>
      <c r="QGG48" t="s">
        <v>1029</v>
      </c>
      <c r="QGH48" t="s">
        <v>1029</v>
      </c>
      <c r="QGI48" t="s">
        <v>1029</v>
      </c>
      <c r="QGJ48" t="s">
        <v>1029</v>
      </c>
      <c r="QGK48" t="s">
        <v>1029</v>
      </c>
      <c r="QGL48" t="s">
        <v>1029</v>
      </c>
      <c r="QGM48" t="s">
        <v>1029</v>
      </c>
      <c r="QGN48" t="s">
        <v>1029</v>
      </c>
      <c r="QGO48" t="s">
        <v>1029</v>
      </c>
      <c r="QGP48" t="s">
        <v>1029</v>
      </c>
      <c r="QGQ48" t="s">
        <v>1029</v>
      </c>
      <c r="QGR48" t="s">
        <v>1029</v>
      </c>
      <c r="QGS48" t="s">
        <v>1029</v>
      </c>
      <c r="QGT48" t="s">
        <v>1029</v>
      </c>
      <c r="QGU48" t="s">
        <v>1029</v>
      </c>
      <c r="QGV48" t="s">
        <v>1029</v>
      </c>
      <c r="QGW48" t="s">
        <v>1029</v>
      </c>
      <c r="QGX48" t="s">
        <v>1029</v>
      </c>
      <c r="QGY48" t="s">
        <v>1029</v>
      </c>
      <c r="QGZ48" t="s">
        <v>1029</v>
      </c>
      <c r="QHA48" t="s">
        <v>1029</v>
      </c>
      <c r="QHB48" t="s">
        <v>1029</v>
      </c>
      <c r="QHC48" t="s">
        <v>1029</v>
      </c>
      <c r="QHD48" t="s">
        <v>1029</v>
      </c>
      <c r="QHE48" t="s">
        <v>1029</v>
      </c>
      <c r="QHF48" t="s">
        <v>1029</v>
      </c>
      <c r="QHG48" t="s">
        <v>1029</v>
      </c>
      <c r="QHH48" t="s">
        <v>1029</v>
      </c>
      <c r="QHI48" t="s">
        <v>1029</v>
      </c>
      <c r="QHJ48" t="s">
        <v>1029</v>
      </c>
      <c r="QHK48" t="s">
        <v>1029</v>
      </c>
      <c r="QHL48" t="s">
        <v>1029</v>
      </c>
      <c r="QHM48" t="s">
        <v>1029</v>
      </c>
      <c r="QHN48" t="s">
        <v>1029</v>
      </c>
      <c r="QHO48" t="s">
        <v>1029</v>
      </c>
      <c r="QHP48" t="s">
        <v>1029</v>
      </c>
      <c r="QHQ48" t="s">
        <v>1029</v>
      </c>
      <c r="QHR48" t="s">
        <v>1029</v>
      </c>
      <c r="QHS48" t="s">
        <v>1029</v>
      </c>
      <c r="QHT48" t="s">
        <v>1029</v>
      </c>
      <c r="QHU48" t="s">
        <v>1029</v>
      </c>
      <c r="QHV48" t="s">
        <v>1029</v>
      </c>
      <c r="QHW48" t="s">
        <v>1029</v>
      </c>
      <c r="QHX48" t="s">
        <v>1029</v>
      </c>
      <c r="QHY48" t="s">
        <v>1029</v>
      </c>
      <c r="QHZ48" t="s">
        <v>1029</v>
      </c>
      <c r="QIA48" t="s">
        <v>1029</v>
      </c>
      <c r="QIB48" t="s">
        <v>1029</v>
      </c>
      <c r="QIC48" t="s">
        <v>1029</v>
      </c>
      <c r="QID48" t="s">
        <v>1029</v>
      </c>
      <c r="QIE48" t="s">
        <v>1029</v>
      </c>
      <c r="QIF48" t="s">
        <v>1029</v>
      </c>
      <c r="QIG48" t="s">
        <v>1029</v>
      </c>
      <c r="QIH48" t="s">
        <v>1029</v>
      </c>
      <c r="QII48" t="s">
        <v>1029</v>
      </c>
      <c r="QIJ48" t="s">
        <v>1029</v>
      </c>
      <c r="QIK48" t="s">
        <v>1029</v>
      </c>
      <c r="QIL48" t="s">
        <v>1029</v>
      </c>
      <c r="QIM48" t="s">
        <v>1029</v>
      </c>
      <c r="QIN48" t="s">
        <v>1029</v>
      </c>
      <c r="QIO48" t="s">
        <v>1029</v>
      </c>
      <c r="QIP48" t="s">
        <v>1029</v>
      </c>
      <c r="QIQ48" t="s">
        <v>1029</v>
      </c>
      <c r="QIR48" t="s">
        <v>1029</v>
      </c>
      <c r="QIS48" t="s">
        <v>1029</v>
      </c>
      <c r="QIT48" t="s">
        <v>1029</v>
      </c>
      <c r="QIU48" t="s">
        <v>1029</v>
      </c>
      <c r="QIV48" t="s">
        <v>1029</v>
      </c>
      <c r="QIW48" t="s">
        <v>1029</v>
      </c>
      <c r="QIX48" t="s">
        <v>1029</v>
      </c>
      <c r="QIY48" t="s">
        <v>1029</v>
      </c>
      <c r="QIZ48" t="s">
        <v>1029</v>
      </c>
      <c r="QJA48" t="s">
        <v>1029</v>
      </c>
      <c r="QJB48" t="s">
        <v>1029</v>
      </c>
      <c r="QJC48" t="s">
        <v>1029</v>
      </c>
      <c r="QJD48" t="s">
        <v>1029</v>
      </c>
      <c r="QJE48" t="s">
        <v>1029</v>
      </c>
      <c r="QJF48" t="s">
        <v>1029</v>
      </c>
      <c r="QJG48" t="s">
        <v>1029</v>
      </c>
      <c r="QJH48" t="s">
        <v>1029</v>
      </c>
      <c r="QJI48" t="s">
        <v>1029</v>
      </c>
      <c r="QJJ48" t="s">
        <v>1029</v>
      </c>
      <c r="QJK48" t="s">
        <v>1029</v>
      </c>
      <c r="QJL48" t="s">
        <v>1029</v>
      </c>
      <c r="QJM48" t="s">
        <v>1029</v>
      </c>
      <c r="QJN48" t="s">
        <v>1029</v>
      </c>
      <c r="QJO48" t="s">
        <v>1029</v>
      </c>
      <c r="QJP48" t="s">
        <v>1029</v>
      </c>
      <c r="QJQ48" t="s">
        <v>1029</v>
      </c>
      <c r="QJR48" t="s">
        <v>1029</v>
      </c>
      <c r="QJS48" t="s">
        <v>1029</v>
      </c>
      <c r="QJT48" t="s">
        <v>1029</v>
      </c>
      <c r="QJU48" t="s">
        <v>1029</v>
      </c>
      <c r="QJV48" t="s">
        <v>1029</v>
      </c>
      <c r="QJW48" t="s">
        <v>1029</v>
      </c>
      <c r="QJX48" t="s">
        <v>1029</v>
      </c>
      <c r="QJY48" t="s">
        <v>1029</v>
      </c>
      <c r="QJZ48" t="s">
        <v>1029</v>
      </c>
      <c r="QKA48" t="s">
        <v>1029</v>
      </c>
      <c r="QKB48" t="s">
        <v>1029</v>
      </c>
      <c r="QKC48" t="s">
        <v>1029</v>
      </c>
      <c r="QKD48" t="s">
        <v>1029</v>
      </c>
      <c r="QKE48" t="s">
        <v>1029</v>
      </c>
      <c r="QKF48" t="s">
        <v>1029</v>
      </c>
      <c r="QKG48" t="s">
        <v>1029</v>
      </c>
      <c r="QKH48" t="s">
        <v>1029</v>
      </c>
      <c r="QKI48" t="s">
        <v>1029</v>
      </c>
      <c r="QKJ48" t="s">
        <v>1029</v>
      </c>
      <c r="QKK48" t="s">
        <v>1029</v>
      </c>
      <c r="QKL48" t="s">
        <v>1029</v>
      </c>
      <c r="QKM48" t="s">
        <v>1029</v>
      </c>
      <c r="QKN48" t="s">
        <v>1029</v>
      </c>
      <c r="QKO48" t="s">
        <v>1029</v>
      </c>
      <c r="QKP48" t="s">
        <v>1029</v>
      </c>
      <c r="QKQ48" t="s">
        <v>1029</v>
      </c>
      <c r="QKR48" t="s">
        <v>1029</v>
      </c>
      <c r="QKS48" t="s">
        <v>1029</v>
      </c>
      <c r="QKT48" t="s">
        <v>1029</v>
      </c>
      <c r="QKU48" t="s">
        <v>1029</v>
      </c>
      <c r="QKV48" t="s">
        <v>1029</v>
      </c>
      <c r="QKW48" t="s">
        <v>1029</v>
      </c>
      <c r="QKX48" t="s">
        <v>1029</v>
      </c>
      <c r="QKY48" t="s">
        <v>1029</v>
      </c>
      <c r="QKZ48" t="s">
        <v>1029</v>
      </c>
      <c r="QLA48" t="s">
        <v>1029</v>
      </c>
      <c r="QLB48" t="s">
        <v>1029</v>
      </c>
      <c r="QLC48" t="s">
        <v>1029</v>
      </c>
      <c r="QLD48" t="s">
        <v>1029</v>
      </c>
      <c r="QLE48" t="s">
        <v>1029</v>
      </c>
      <c r="QLF48" t="s">
        <v>1029</v>
      </c>
      <c r="QLG48" t="s">
        <v>1029</v>
      </c>
      <c r="QLH48" t="s">
        <v>1029</v>
      </c>
      <c r="QLI48" t="s">
        <v>1029</v>
      </c>
      <c r="QLJ48" t="s">
        <v>1029</v>
      </c>
      <c r="QLK48" t="s">
        <v>1029</v>
      </c>
      <c r="QLL48" t="s">
        <v>1029</v>
      </c>
      <c r="QLM48" t="s">
        <v>1029</v>
      </c>
      <c r="QLN48" t="s">
        <v>1029</v>
      </c>
      <c r="QLO48" t="s">
        <v>1029</v>
      </c>
      <c r="QLP48" t="s">
        <v>1029</v>
      </c>
      <c r="QLQ48" t="s">
        <v>1029</v>
      </c>
      <c r="QLR48" t="s">
        <v>1029</v>
      </c>
      <c r="QLS48" t="s">
        <v>1029</v>
      </c>
      <c r="QLT48" t="s">
        <v>1029</v>
      </c>
      <c r="QLU48" t="s">
        <v>1029</v>
      </c>
      <c r="QLV48" t="s">
        <v>1029</v>
      </c>
      <c r="QLW48" t="s">
        <v>1029</v>
      </c>
      <c r="QLX48" t="s">
        <v>1029</v>
      </c>
      <c r="QLY48" t="s">
        <v>1029</v>
      </c>
      <c r="QLZ48" t="s">
        <v>1029</v>
      </c>
      <c r="QMA48" t="s">
        <v>1029</v>
      </c>
      <c r="QMB48" t="s">
        <v>1029</v>
      </c>
      <c r="QMC48" t="s">
        <v>1029</v>
      </c>
      <c r="QMD48" t="s">
        <v>1029</v>
      </c>
      <c r="QME48" t="s">
        <v>1029</v>
      </c>
      <c r="QMF48" t="s">
        <v>1029</v>
      </c>
      <c r="QMG48" t="s">
        <v>1029</v>
      </c>
      <c r="QMH48" t="s">
        <v>1029</v>
      </c>
      <c r="QMI48" t="s">
        <v>1029</v>
      </c>
      <c r="QMJ48" t="s">
        <v>1029</v>
      </c>
      <c r="QMK48" t="s">
        <v>1029</v>
      </c>
      <c r="QML48" t="s">
        <v>1029</v>
      </c>
      <c r="QMM48" t="s">
        <v>1029</v>
      </c>
      <c r="QMN48" t="s">
        <v>1029</v>
      </c>
      <c r="QMO48" t="s">
        <v>1029</v>
      </c>
      <c r="QMP48" t="s">
        <v>1029</v>
      </c>
      <c r="QMQ48" t="s">
        <v>1029</v>
      </c>
      <c r="QMR48" t="s">
        <v>1029</v>
      </c>
      <c r="QMS48" t="s">
        <v>1029</v>
      </c>
      <c r="QMT48" t="s">
        <v>1029</v>
      </c>
      <c r="QMU48" t="s">
        <v>1029</v>
      </c>
      <c r="QMV48" t="s">
        <v>1029</v>
      </c>
      <c r="QMW48" t="s">
        <v>1029</v>
      </c>
      <c r="QMX48" t="s">
        <v>1029</v>
      </c>
      <c r="QMY48" t="s">
        <v>1029</v>
      </c>
      <c r="QMZ48" t="s">
        <v>1029</v>
      </c>
      <c r="QNA48" t="s">
        <v>1029</v>
      </c>
      <c r="QNB48" t="s">
        <v>1029</v>
      </c>
      <c r="QNC48" t="s">
        <v>1029</v>
      </c>
      <c r="QND48" t="s">
        <v>1029</v>
      </c>
      <c r="QNE48" t="s">
        <v>1029</v>
      </c>
      <c r="QNF48" t="s">
        <v>1029</v>
      </c>
      <c r="QNG48" t="s">
        <v>1029</v>
      </c>
      <c r="QNH48" t="s">
        <v>1029</v>
      </c>
      <c r="QNI48" t="s">
        <v>1029</v>
      </c>
      <c r="QNJ48" t="s">
        <v>1029</v>
      </c>
      <c r="QNK48" t="s">
        <v>1029</v>
      </c>
      <c r="QNL48" t="s">
        <v>1029</v>
      </c>
      <c r="QNM48" t="s">
        <v>1029</v>
      </c>
      <c r="QNN48" t="s">
        <v>1029</v>
      </c>
      <c r="QNO48" t="s">
        <v>1029</v>
      </c>
      <c r="QNP48" t="s">
        <v>1029</v>
      </c>
      <c r="QNQ48" t="s">
        <v>1029</v>
      </c>
      <c r="QNR48" t="s">
        <v>1029</v>
      </c>
      <c r="QNS48" t="s">
        <v>1029</v>
      </c>
      <c r="QNT48" t="s">
        <v>1029</v>
      </c>
      <c r="QNU48" t="s">
        <v>1029</v>
      </c>
      <c r="QNV48" t="s">
        <v>1029</v>
      </c>
      <c r="QNW48" t="s">
        <v>1029</v>
      </c>
      <c r="QNX48" t="s">
        <v>1029</v>
      </c>
      <c r="QNY48" t="s">
        <v>1029</v>
      </c>
      <c r="QNZ48" t="s">
        <v>1029</v>
      </c>
      <c r="QOA48" t="s">
        <v>1029</v>
      </c>
      <c r="QOB48" t="s">
        <v>1029</v>
      </c>
      <c r="QOC48" t="s">
        <v>1029</v>
      </c>
      <c r="QOD48" t="s">
        <v>1029</v>
      </c>
      <c r="QOE48" t="s">
        <v>1029</v>
      </c>
      <c r="QOF48" t="s">
        <v>1029</v>
      </c>
      <c r="QOG48" t="s">
        <v>1029</v>
      </c>
      <c r="QOH48" t="s">
        <v>1029</v>
      </c>
      <c r="QOI48" t="s">
        <v>1029</v>
      </c>
      <c r="QOJ48" t="s">
        <v>1029</v>
      </c>
      <c r="QOK48" t="s">
        <v>1029</v>
      </c>
      <c r="QOL48" t="s">
        <v>1029</v>
      </c>
      <c r="QOM48" t="s">
        <v>1029</v>
      </c>
      <c r="QON48" t="s">
        <v>1029</v>
      </c>
      <c r="QOO48" t="s">
        <v>1029</v>
      </c>
      <c r="QOP48" t="s">
        <v>1029</v>
      </c>
      <c r="QOQ48" t="s">
        <v>1029</v>
      </c>
      <c r="QOR48" t="s">
        <v>1029</v>
      </c>
      <c r="QOS48" t="s">
        <v>1029</v>
      </c>
      <c r="QOT48" t="s">
        <v>1029</v>
      </c>
      <c r="QOU48" t="s">
        <v>1029</v>
      </c>
      <c r="QOV48" t="s">
        <v>1029</v>
      </c>
      <c r="QOW48" t="s">
        <v>1029</v>
      </c>
      <c r="QOX48" t="s">
        <v>1029</v>
      </c>
      <c r="QOY48" t="s">
        <v>1029</v>
      </c>
      <c r="QOZ48" t="s">
        <v>1029</v>
      </c>
      <c r="QPA48" t="s">
        <v>1029</v>
      </c>
      <c r="QPB48" t="s">
        <v>1029</v>
      </c>
      <c r="QPC48" t="s">
        <v>1029</v>
      </c>
      <c r="QPD48" t="s">
        <v>1029</v>
      </c>
      <c r="QPE48" t="s">
        <v>1029</v>
      </c>
      <c r="QPF48" t="s">
        <v>1029</v>
      </c>
      <c r="QPG48" t="s">
        <v>1029</v>
      </c>
      <c r="QPH48" t="s">
        <v>1029</v>
      </c>
      <c r="QPI48" t="s">
        <v>1029</v>
      </c>
      <c r="QPJ48" t="s">
        <v>1029</v>
      </c>
      <c r="QPK48" t="s">
        <v>1029</v>
      </c>
      <c r="QPL48" t="s">
        <v>1029</v>
      </c>
      <c r="QPM48" t="s">
        <v>1029</v>
      </c>
      <c r="QPN48" t="s">
        <v>1029</v>
      </c>
      <c r="QPO48" t="s">
        <v>1029</v>
      </c>
      <c r="QPP48" t="s">
        <v>1029</v>
      </c>
      <c r="QPQ48" t="s">
        <v>1029</v>
      </c>
      <c r="QPR48" t="s">
        <v>1029</v>
      </c>
      <c r="QPS48" t="s">
        <v>1029</v>
      </c>
      <c r="QPT48" t="s">
        <v>1029</v>
      </c>
      <c r="QPU48" t="s">
        <v>1029</v>
      </c>
      <c r="QPV48" t="s">
        <v>1029</v>
      </c>
      <c r="QPW48" t="s">
        <v>1029</v>
      </c>
      <c r="QPX48" t="s">
        <v>1029</v>
      </c>
      <c r="QPY48" t="s">
        <v>1029</v>
      </c>
      <c r="QPZ48" t="s">
        <v>1029</v>
      </c>
      <c r="QQA48" t="s">
        <v>1029</v>
      </c>
      <c r="QQB48" t="s">
        <v>1029</v>
      </c>
      <c r="QQC48" t="s">
        <v>1029</v>
      </c>
      <c r="QQD48" t="s">
        <v>1029</v>
      </c>
      <c r="QQE48" t="s">
        <v>1029</v>
      </c>
      <c r="QQF48" t="s">
        <v>1029</v>
      </c>
      <c r="QQG48" t="s">
        <v>1029</v>
      </c>
      <c r="QQH48" t="s">
        <v>1029</v>
      </c>
      <c r="QQI48" t="s">
        <v>1029</v>
      </c>
      <c r="QQJ48" t="s">
        <v>1029</v>
      </c>
      <c r="QQK48" t="s">
        <v>1029</v>
      </c>
      <c r="QQL48" t="s">
        <v>1029</v>
      </c>
      <c r="QQM48" t="s">
        <v>1029</v>
      </c>
      <c r="QQN48" t="s">
        <v>1029</v>
      </c>
      <c r="QQO48" t="s">
        <v>1029</v>
      </c>
      <c r="QQP48" t="s">
        <v>1029</v>
      </c>
      <c r="QQQ48" t="s">
        <v>1029</v>
      </c>
      <c r="QQR48" t="s">
        <v>1029</v>
      </c>
      <c r="QQS48" t="s">
        <v>1029</v>
      </c>
      <c r="QQT48" t="s">
        <v>1029</v>
      </c>
      <c r="QQU48" t="s">
        <v>1029</v>
      </c>
      <c r="QQV48" t="s">
        <v>1029</v>
      </c>
      <c r="QQW48" t="s">
        <v>1029</v>
      </c>
      <c r="QQX48" t="s">
        <v>1029</v>
      </c>
      <c r="QQY48" t="s">
        <v>1029</v>
      </c>
      <c r="QQZ48" t="s">
        <v>1029</v>
      </c>
      <c r="QRA48" t="s">
        <v>1029</v>
      </c>
      <c r="QRB48" t="s">
        <v>1029</v>
      </c>
      <c r="QRC48" t="s">
        <v>1029</v>
      </c>
      <c r="QRD48" t="s">
        <v>1029</v>
      </c>
      <c r="QRE48" t="s">
        <v>1029</v>
      </c>
      <c r="QRF48" t="s">
        <v>1029</v>
      </c>
      <c r="QRG48" t="s">
        <v>1029</v>
      </c>
      <c r="QRH48" t="s">
        <v>1029</v>
      </c>
      <c r="QRI48" t="s">
        <v>1029</v>
      </c>
      <c r="QRJ48" t="s">
        <v>1029</v>
      </c>
      <c r="QRK48" t="s">
        <v>1029</v>
      </c>
      <c r="QRL48" t="s">
        <v>1029</v>
      </c>
      <c r="QRM48" t="s">
        <v>1029</v>
      </c>
      <c r="QRN48" t="s">
        <v>1029</v>
      </c>
      <c r="QRO48" t="s">
        <v>1029</v>
      </c>
      <c r="QRP48" t="s">
        <v>1029</v>
      </c>
      <c r="QRQ48" t="s">
        <v>1029</v>
      </c>
      <c r="QRR48" t="s">
        <v>1029</v>
      </c>
      <c r="QRS48" t="s">
        <v>1029</v>
      </c>
      <c r="QRT48" t="s">
        <v>1029</v>
      </c>
      <c r="QRU48" t="s">
        <v>1029</v>
      </c>
      <c r="QRV48" t="s">
        <v>1029</v>
      </c>
      <c r="QRW48" t="s">
        <v>1029</v>
      </c>
      <c r="QRX48" t="s">
        <v>1029</v>
      </c>
      <c r="QRY48" t="s">
        <v>1029</v>
      </c>
      <c r="QRZ48" t="s">
        <v>1029</v>
      </c>
      <c r="QSA48" t="s">
        <v>1029</v>
      </c>
      <c r="QSB48" t="s">
        <v>1029</v>
      </c>
      <c r="QSC48" t="s">
        <v>1029</v>
      </c>
      <c r="QSD48" t="s">
        <v>1029</v>
      </c>
      <c r="QSE48" t="s">
        <v>1029</v>
      </c>
      <c r="QSF48" t="s">
        <v>1029</v>
      </c>
      <c r="QSG48" t="s">
        <v>1029</v>
      </c>
      <c r="QSH48" t="s">
        <v>1029</v>
      </c>
      <c r="QSI48" t="s">
        <v>1029</v>
      </c>
      <c r="QSJ48" t="s">
        <v>1029</v>
      </c>
      <c r="QSK48" t="s">
        <v>1029</v>
      </c>
      <c r="QSL48" t="s">
        <v>1029</v>
      </c>
      <c r="QSM48" t="s">
        <v>1029</v>
      </c>
      <c r="QSN48" t="s">
        <v>1029</v>
      </c>
      <c r="QSO48" t="s">
        <v>1029</v>
      </c>
      <c r="QSP48" t="s">
        <v>1029</v>
      </c>
      <c r="QSQ48" t="s">
        <v>1029</v>
      </c>
      <c r="QSR48" t="s">
        <v>1029</v>
      </c>
      <c r="QSS48" t="s">
        <v>1029</v>
      </c>
      <c r="QST48" t="s">
        <v>1029</v>
      </c>
      <c r="QSU48" t="s">
        <v>1029</v>
      </c>
      <c r="QSV48" t="s">
        <v>1029</v>
      </c>
      <c r="QSW48" t="s">
        <v>1029</v>
      </c>
      <c r="QSX48" t="s">
        <v>1029</v>
      </c>
      <c r="QSY48" t="s">
        <v>1029</v>
      </c>
      <c r="QSZ48" t="s">
        <v>1029</v>
      </c>
      <c r="QTA48" t="s">
        <v>1029</v>
      </c>
      <c r="QTB48" t="s">
        <v>1029</v>
      </c>
      <c r="QTC48" t="s">
        <v>1029</v>
      </c>
      <c r="QTD48" t="s">
        <v>1029</v>
      </c>
      <c r="QTE48" t="s">
        <v>1029</v>
      </c>
      <c r="QTF48" t="s">
        <v>1029</v>
      </c>
      <c r="QTG48" t="s">
        <v>1029</v>
      </c>
      <c r="QTH48" t="s">
        <v>1029</v>
      </c>
      <c r="QTI48" t="s">
        <v>1029</v>
      </c>
      <c r="QTJ48" t="s">
        <v>1029</v>
      </c>
      <c r="QTK48" t="s">
        <v>1029</v>
      </c>
      <c r="QTL48" t="s">
        <v>1029</v>
      </c>
      <c r="QTM48" t="s">
        <v>1029</v>
      </c>
      <c r="QTN48" t="s">
        <v>1029</v>
      </c>
      <c r="QTO48" t="s">
        <v>1029</v>
      </c>
      <c r="QTP48" t="s">
        <v>1029</v>
      </c>
      <c r="QTQ48" t="s">
        <v>1029</v>
      </c>
      <c r="QTR48" t="s">
        <v>1029</v>
      </c>
      <c r="QTS48" t="s">
        <v>1029</v>
      </c>
      <c r="QTT48" t="s">
        <v>1029</v>
      </c>
      <c r="QTU48" t="s">
        <v>1029</v>
      </c>
      <c r="QTV48" t="s">
        <v>1029</v>
      </c>
      <c r="QTW48" t="s">
        <v>1029</v>
      </c>
      <c r="QTX48" t="s">
        <v>1029</v>
      </c>
      <c r="QTY48" t="s">
        <v>1029</v>
      </c>
      <c r="QTZ48" t="s">
        <v>1029</v>
      </c>
      <c r="QUA48" t="s">
        <v>1029</v>
      </c>
      <c r="QUB48" t="s">
        <v>1029</v>
      </c>
      <c r="QUC48" t="s">
        <v>1029</v>
      </c>
      <c r="QUD48" t="s">
        <v>1029</v>
      </c>
      <c r="QUE48" t="s">
        <v>1029</v>
      </c>
      <c r="QUF48" t="s">
        <v>1029</v>
      </c>
      <c r="QUG48" t="s">
        <v>1029</v>
      </c>
      <c r="QUH48" t="s">
        <v>1029</v>
      </c>
      <c r="QUI48" t="s">
        <v>1029</v>
      </c>
      <c r="QUJ48" t="s">
        <v>1029</v>
      </c>
      <c r="QUK48" t="s">
        <v>1029</v>
      </c>
      <c r="QUL48" t="s">
        <v>1029</v>
      </c>
      <c r="QUM48" t="s">
        <v>1029</v>
      </c>
      <c r="QUN48" t="s">
        <v>1029</v>
      </c>
      <c r="QUO48" t="s">
        <v>1029</v>
      </c>
      <c r="QUP48" t="s">
        <v>1029</v>
      </c>
      <c r="QUQ48" t="s">
        <v>1029</v>
      </c>
      <c r="QUR48" t="s">
        <v>1029</v>
      </c>
      <c r="QUS48" t="s">
        <v>1029</v>
      </c>
      <c r="QUT48" t="s">
        <v>1029</v>
      </c>
      <c r="QUU48" t="s">
        <v>1029</v>
      </c>
      <c r="QUV48" t="s">
        <v>1029</v>
      </c>
      <c r="QUW48" t="s">
        <v>1029</v>
      </c>
      <c r="QUX48" t="s">
        <v>1029</v>
      </c>
      <c r="QUY48" t="s">
        <v>1029</v>
      </c>
      <c r="QUZ48" t="s">
        <v>1029</v>
      </c>
      <c r="QVA48" t="s">
        <v>1029</v>
      </c>
      <c r="QVB48" t="s">
        <v>1029</v>
      </c>
      <c r="QVC48" t="s">
        <v>1029</v>
      </c>
      <c r="QVD48" t="s">
        <v>1029</v>
      </c>
      <c r="QVE48" t="s">
        <v>1029</v>
      </c>
      <c r="QVF48" t="s">
        <v>1029</v>
      </c>
      <c r="QVG48" t="s">
        <v>1029</v>
      </c>
      <c r="QVH48" t="s">
        <v>1029</v>
      </c>
      <c r="QVI48" t="s">
        <v>1029</v>
      </c>
      <c r="QVJ48" t="s">
        <v>1029</v>
      </c>
      <c r="QVK48" t="s">
        <v>1029</v>
      </c>
      <c r="QVL48" t="s">
        <v>1029</v>
      </c>
      <c r="QVM48" t="s">
        <v>1029</v>
      </c>
      <c r="QVN48" t="s">
        <v>1029</v>
      </c>
      <c r="QVO48" t="s">
        <v>1029</v>
      </c>
      <c r="QVP48" t="s">
        <v>1029</v>
      </c>
      <c r="QVQ48" t="s">
        <v>1029</v>
      </c>
      <c r="QVR48" t="s">
        <v>1029</v>
      </c>
      <c r="QVS48" t="s">
        <v>1029</v>
      </c>
      <c r="QVT48" t="s">
        <v>1029</v>
      </c>
      <c r="QVU48" t="s">
        <v>1029</v>
      </c>
      <c r="QVV48" t="s">
        <v>1029</v>
      </c>
      <c r="QVW48" t="s">
        <v>1029</v>
      </c>
      <c r="QVX48" t="s">
        <v>1029</v>
      </c>
      <c r="QVY48" t="s">
        <v>1029</v>
      </c>
      <c r="QVZ48" t="s">
        <v>1029</v>
      </c>
      <c r="QWA48" t="s">
        <v>1029</v>
      </c>
      <c r="QWB48" t="s">
        <v>1029</v>
      </c>
      <c r="QWC48" t="s">
        <v>1029</v>
      </c>
      <c r="QWD48" t="s">
        <v>1029</v>
      </c>
      <c r="QWE48" t="s">
        <v>1029</v>
      </c>
      <c r="QWF48" t="s">
        <v>1029</v>
      </c>
      <c r="QWG48" t="s">
        <v>1029</v>
      </c>
      <c r="QWH48" t="s">
        <v>1029</v>
      </c>
      <c r="QWI48" t="s">
        <v>1029</v>
      </c>
      <c r="QWJ48" t="s">
        <v>1029</v>
      </c>
      <c r="QWK48" t="s">
        <v>1029</v>
      </c>
      <c r="QWL48" t="s">
        <v>1029</v>
      </c>
      <c r="QWM48" t="s">
        <v>1029</v>
      </c>
      <c r="QWN48" t="s">
        <v>1029</v>
      </c>
      <c r="QWO48" t="s">
        <v>1029</v>
      </c>
      <c r="QWP48" t="s">
        <v>1029</v>
      </c>
      <c r="QWQ48" t="s">
        <v>1029</v>
      </c>
      <c r="QWR48" t="s">
        <v>1029</v>
      </c>
      <c r="QWS48" t="s">
        <v>1029</v>
      </c>
      <c r="QWT48" t="s">
        <v>1029</v>
      </c>
      <c r="QWU48" t="s">
        <v>1029</v>
      </c>
      <c r="QWV48" t="s">
        <v>1029</v>
      </c>
      <c r="QWW48" t="s">
        <v>1029</v>
      </c>
      <c r="QWX48" t="s">
        <v>1029</v>
      </c>
      <c r="QWY48" t="s">
        <v>1029</v>
      </c>
      <c r="QWZ48" t="s">
        <v>1029</v>
      </c>
      <c r="QXA48" t="s">
        <v>1029</v>
      </c>
      <c r="QXB48" t="s">
        <v>1029</v>
      </c>
      <c r="QXC48" t="s">
        <v>1029</v>
      </c>
      <c r="QXD48" t="s">
        <v>1029</v>
      </c>
      <c r="QXE48" t="s">
        <v>1029</v>
      </c>
      <c r="QXF48" t="s">
        <v>1029</v>
      </c>
      <c r="QXG48" t="s">
        <v>1029</v>
      </c>
      <c r="QXH48" t="s">
        <v>1029</v>
      </c>
      <c r="QXI48" t="s">
        <v>1029</v>
      </c>
      <c r="QXJ48" t="s">
        <v>1029</v>
      </c>
      <c r="QXK48" t="s">
        <v>1029</v>
      </c>
      <c r="QXL48" t="s">
        <v>1029</v>
      </c>
      <c r="QXM48" t="s">
        <v>1029</v>
      </c>
      <c r="QXN48" t="s">
        <v>1029</v>
      </c>
      <c r="QXO48" t="s">
        <v>1029</v>
      </c>
      <c r="QXP48" t="s">
        <v>1029</v>
      </c>
      <c r="QXQ48" t="s">
        <v>1029</v>
      </c>
      <c r="QXR48" t="s">
        <v>1029</v>
      </c>
      <c r="QXS48" t="s">
        <v>1029</v>
      </c>
      <c r="QXT48" t="s">
        <v>1029</v>
      </c>
      <c r="QXU48" t="s">
        <v>1029</v>
      </c>
      <c r="QXV48" t="s">
        <v>1029</v>
      </c>
      <c r="QXW48" t="s">
        <v>1029</v>
      </c>
      <c r="QXX48" t="s">
        <v>1029</v>
      </c>
      <c r="QXY48" t="s">
        <v>1029</v>
      </c>
      <c r="QXZ48" t="s">
        <v>1029</v>
      </c>
      <c r="QYA48" t="s">
        <v>1029</v>
      </c>
      <c r="QYB48" t="s">
        <v>1029</v>
      </c>
      <c r="QYC48" t="s">
        <v>1029</v>
      </c>
      <c r="QYD48" t="s">
        <v>1029</v>
      </c>
      <c r="QYE48" t="s">
        <v>1029</v>
      </c>
      <c r="QYF48" t="s">
        <v>1029</v>
      </c>
      <c r="QYG48" t="s">
        <v>1029</v>
      </c>
      <c r="QYH48" t="s">
        <v>1029</v>
      </c>
      <c r="QYI48" t="s">
        <v>1029</v>
      </c>
      <c r="QYJ48" t="s">
        <v>1029</v>
      </c>
      <c r="QYK48" t="s">
        <v>1029</v>
      </c>
      <c r="QYL48" t="s">
        <v>1029</v>
      </c>
      <c r="QYM48" t="s">
        <v>1029</v>
      </c>
      <c r="QYN48" t="s">
        <v>1029</v>
      </c>
      <c r="QYO48" t="s">
        <v>1029</v>
      </c>
      <c r="QYP48" t="s">
        <v>1029</v>
      </c>
      <c r="QYQ48" t="s">
        <v>1029</v>
      </c>
      <c r="QYR48" t="s">
        <v>1029</v>
      </c>
      <c r="QYS48" t="s">
        <v>1029</v>
      </c>
      <c r="QYT48" t="s">
        <v>1029</v>
      </c>
      <c r="QYU48" t="s">
        <v>1029</v>
      </c>
      <c r="QYV48" t="s">
        <v>1029</v>
      </c>
      <c r="QYW48" t="s">
        <v>1029</v>
      </c>
      <c r="QYX48" t="s">
        <v>1029</v>
      </c>
      <c r="QYY48" t="s">
        <v>1029</v>
      </c>
      <c r="QYZ48" t="s">
        <v>1029</v>
      </c>
      <c r="QZA48" t="s">
        <v>1029</v>
      </c>
      <c r="QZB48" t="s">
        <v>1029</v>
      </c>
      <c r="QZC48" t="s">
        <v>1029</v>
      </c>
      <c r="QZD48" t="s">
        <v>1029</v>
      </c>
      <c r="QZE48" t="s">
        <v>1029</v>
      </c>
      <c r="QZF48" t="s">
        <v>1029</v>
      </c>
      <c r="QZG48" t="s">
        <v>1029</v>
      </c>
      <c r="QZH48" t="s">
        <v>1029</v>
      </c>
      <c r="QZI48" t="s">
        <v>1029</v>
      </c>
      <c r="QZJ48" t="s">
        <v>1029</v>
      </c>
      <c r="QZK48" t="s">
        <v>1029</v>
      </c>
      <c r="QZL48" t="s">
        <v>1029</v>
      </c>
      <c r="QZM48" t="s">
        <v>1029</v>
      </c>
      <c r="QZN48" t="s">
        <v>1029</v>
      </c>
      <c r="QZO48" t="s">
        <v>1029</v>
      </c>
      <c r="QZP48" t="s">
        <v>1029</v>
      </c>
      <c r="QZQ48" t="s">
        <v>1029</v>
      </c>
      <c r="QZR48" t="s">
        <v>1029</v>
      </c>
      <c r="QZS48" t="s">
        <v>1029</v>
      </c>
      <c r="QZT48" t="s">
        <v>1029</v>
      </c>
      <c r="QZU48" t="s">
        <v>1029</v>
      </c>
      <c r="QZV48" t="s">
        <v>1029</v>
      </c>
      <c r="QZW48" t="s">
        <v>1029</v>
      </c>
      <c r="QZX48" t="s">
        <v>1029</v>
      </c>
      <c r="QZY48" t="s">
        <v>1029</v>
      </c>
      <c r="QZZ48" t="s">
        <v>1029</v>
      </c>
      <c r="RAA48" t="s">
        <v>1029</v>
      </c>
      <c r="RAB48" t="s">
        <v>1029</v>
      </c>
      <c r="RAC48" t="s">
        <v>1029</v>
      </c>
      <c r="RAD48" t="s">
        <v>1029</v>
      </c>
      <c r="RAE48" t="s">
        <v>1029</v>
      </c>
      <c r="RAF48" t="s">
        <v>1029</v>
      </c>
      <c r="RAG48" t="s">
        <v>1029</v>
      </c>
      <c r="RAH48" t="s">
        <v>1029</v>
      </c>
      <c r="RAI48" t="s">
        <v>1029</v>
      </c>
      <c r="RAJ48" t="s">
        <v>1029</v>
      </c>
      <c r="RAK48" t="s">
        <v>1029</v>
      </c>
      <c r="RAL48" t="s">
        <v>1029</v>
      </c>
      <c r="RAM48" t="s">
        <v>1029</v>
      </c>
      <c r="RAN48" t="s">
        <v>1029</v>
      </c>
      <c r="RAO48" t="s">
        <v>1029</v>
      </c>
      <c r="RAP48" t="s">
        <v>1029</v>
      </c>
      <c r="RAQ48" t="s">
        <v>1029</v>
      </c>
      <c r="RAR48" t="s">
        <v>1029</v>
      </c>
      <c r="RAS48" t="s">
        <v>1029</v>
      </c>
      <c r="RAT48" t="s">
        <v>1029</v>
      </c>
      <c r="RAU48" t="s">
        <v>1029</v>
      </c>
      <c r="RAV48" t="s">
        <v>1029</v>
      </c>
      <c r="RAW48" t="s">
        <v>1029</v>
      </c>
      <c r="RAX48" t="s">
        <v>1029</v>
      </c>
      <c r="RAY48" t="s">
        <v>1029</v>
      </c>
      <c r="RAZ48" t="s">
        <v>1029</v>
      </c>
      <c r="RBA48" t="s">
        <v>1029</v>
      </c>
      <c r="RBB48" t="s">
        <v>1029</v>
      </c>
      <c r="RBC48" t="s">
        <v>1029</v>
      </c>
      <c r="RBD48" t="s">
        <v>1029</v>
      </c>
      <c r="RBE48" t="s">
        <v>1029</v>
      </c>
      <c r="RBF48" t="s">
        <v>1029</v>
      </c>
      <c r="RBG48" t="s">
        <v>1029</v>
      </c>
      <c r="RBH48" t="s">
        <v>1029</v>
      </c>
      <c r="RBI48" t="s">
        <v>1029</v>
      </c>
      <c r="RBJ48" t="s">
        <v>1029</v>
      </c>
      <c r="RBK48" t="s">
        <v>1029</v>
      </c>
      <c r="RBL48" t="s">
        <v>1029</v>
      </c>
      <c r="RBM48" t="s">
        <v>1029</v>
      </c>
      <c r="RBN48" t="s">
        <v>1029</v>
      </c>
      <c r="RBO48" t="s">
        <v>1029</v>
      </c>
      <c r="RBP48" t="s">
        <v>1029</v>
      </c>
      <c r="RBQ48" t="s">
        <v>1029</v>
      </c>
      <c r="RBR48" t="s">
        <v>1029</v>
      </c>
      <c r="RBS48" t="s">
        <v>1029</v>
      </c>
      <c r="RBT48" t="s">
        <v>1029</v>
      </c>
      <c r="RBU48" t="s">
        <v>1029</v>
      </c>
      <c r="RBV48" t="s">
        <v>1029</v>
      </c>
      <c r="RBW48" t="s">
        <v>1029</v>
      </c>
      <c r="RBX48" t="s">
        <v>1029</v>
      </c>
      <c r="RBY48" t="s">
        <v>1029</v>
      </c>
      <c r="RBZ48" t="s">
        <v>1029</v>
      </c>
      <c r="RCA48" t="s">
        <v>1029</v>
      </c>
      <c r="RCB48" t="s">
        <v>1029</v>
      </c>
      <c r="RCC48" t="s">
        <v>1029</v>
      </c>
      <c r="RCD48" t="s">
        <v>1029</v>
      </c>
      <c r="RCE48" t="s">
        <v>1029</v>
      </c>
      <c r="RCF48" t="s">
        <v>1029</v>
      </c>
      <c r="RCG48" t="s">
        <v>1029</v>
      </c>
      <c r="RCH48" t="s">
        <v>1029</v>
      </c>
      <c r="RCI48" t="s">
        <v>1029</v>
      </c>
      <c r="RCJ48" t="s">
        <v>1029</v>
      </c>
      <c r="RCK48" t="s">
        <v>1029</v>
      </c>
      <c r="RCL48" t="s">
        <v>1029</v>
      </c>
      <c r="RCM48" t="s">
        <v>1029</v>
      </c>
      <c r="RCN48" t="s">
        <v>1029</v>
      </c>
      <c r="RCO48" t="s">
        <v>1029</v>
      </c>
      <c r="RCP48" t="s">
        <v>1029</v>
      </c>
      <c r="RCQ48" t="s">
        <v>1029</v>
      </c>
      <c r="RCR48" t="s">
        <v>1029</v>
      </c>
      <c r="RCS48" t="s">
        <v>1029</v>
      </c>
      <c r="RCT48" t="s">
        <v>1029</v>
      </c>
      <c r="RCU48" t="s">
        <v>1029</v>
      </c>
      <c r="RCV48" t="s">
        <v>1029</v>
      </c>
      <c r="RCW48" t="s">
        <v>1029</v>
      </c>
      <c r="RCX48" t="s">
        <v>1029</v>
      </c>
      <c r="RCY48" t="s">
        <v>1029</v>
      </c>
      <c r="RCZ48" t="s">
        <v>1029</v>
      </c>
      <c r="RDA48" t="s">
        <v>1029</v>
      </c>
      <c r="RDB48" t="s">
        <v>1029</v>
      </c>
      <c r="RDC48" t="s">
        <v>1029</v>
      </c>
      <c r="RDD48" t="s">
        <v>1029</v>
      </c>
      <c r="RDE48" t="s">
        <v>1029</v>
      </c>
      <c r="RDF48" t="s">
        <v>1029</v>
      </c>
      <c r="RDG48" t="s">
        <v>1029</v>
      </c>
      <c r="RDH48" t="s">
        <v>1029</v>
      </c>
      <c r="RDI48" t="s">
        <v>1029</v>
      </c>
      <c r="RDJ48" t="s">
        <v>1029</v>
      </c>
      <c r="RDK48" t="s">
        <v>1029</v>
      </c>
      <c r="RDL48" t="s">
        <v>1029</v>
      </c>
      <c r="RDM48" t="s">
        <v>1029</v>
      </c>
      <c r="RDN48" t="s">
        <v>1029</v>
      </c>
      <c r="RDO48" t="s">
        <v>1029</v>
      </c>
      <c r="RDP48" t="s">
        <v>1029</v>
      </c>
      <c r="RDQ48" t="s">
        <v>1029</v>
      </c>
      <c r="RDR48" t="s">
        <v>1029</v>
      </c>
      <c r="RDS48" t="s">
        <v>1029</v>
      </c>
      <c r="RDT48" t="s">
        <v>1029</v>
      </c>
      <c r="RDU48" t="s">
        <v>1029</v>
      </c>
      <c r="RDV48" t="s">
        <v>1029</v>
      </c>
      <c r="RDW48" t="s">
        <v>1029</v>
      </c>
      <c r="RDX48" t="s">
        <v>1029</v>
      </c>
      <c r="RDY48" t="s">
        <v>1029</v>
      </c>
      <c r="RDZ48" t="s">
        <v>1029</v>
      </c>
      <c r="REA48" t="s">
        <v>1029</v>
      </c>
      <c r="REB48" t="s">
        <v>1029</v>
      </c>
      <c r="REC48" t="s">
        <v>1029</v>
      </c>
      <c r="RED48" t="s">
        <v>1029</v>
      </c>
      <c r="REE48" t="s">
        <v>1029</v>
      </c>
      <c r="REF48" t="s">
        <v>1029</v>
      </c>
      <c r="REG48" t="s">
        <v>1029</v>
      </c>
      <c r="REH48" t="s">
        <v>1029</v>
      </c>
      <c r="REI48" t="s">
        <v>1029</v>
      </c>
      <c r="REJ48" t="s">
        <v>1029</v>
      </c>
      <c r="REK48" t="s">
        <v>1029</v>
      </c>
      <c r="REL48" t="s">
        <v>1029</v>
      </c>
      <c r="REM48" t="s">
        <v>1029</v>
      </c>
      <c r="REN48" t="s">
        <v>1029</v>
      </c>
      <c r="REO48" t="s">
        <v>1029</v>
      </c>
      <c r="REP48" t="s">
        <v>1029</v>
      </c>
      <c r="REQ48" t="s">
        <v>1029</v>
      </c>
      <c r="RER48" t="s">
        <v>1029</v>
      </c>
      <c r="RES48" t="s">
        <v>1029</v>
      </c>
      <c r="RET48" t="s">
        <v>1029</v>
      </c>
      <c r="REU48" t="s">
        <v>1029</v>
      </c>
      <c r="REV48" t="s">
        <v>1029</v>
      </c>
      <c r="REW48" t="s">
        <v>1029</v>
      </c>
      <c r="REX48" t="s">
        <v>1029</v>
      </c>
      <c r="REY48" t="s">
        <v>1029</v>
      </c>
      <c r="REZ48" t="s">
        <v>1029</v>
      </c>
      <c r="RFA48" t="s">
        <v>1029</v>
      </c>
      <c r="RFB48" t="s">
        <v>1029</v>
      </c>
      <c r="RFC48" t="s">
        <v>1029</v>
      </c>
      <c r="RFD48" t="s">
        <v>1029</v>
      </c>
      <c r="RFE48" t="s">
        <v>1029</v>
      </c>
      <c r="RFF48" t="s">
        <v>1029</v>
      </c>
      <c r="RFG48" t="s">
        <v>1029</v>
      </c>
      <c r="RFH48" t="s">
        <v>1029</v>
      </c>
      <c r="RFI48" t="s">
        <v>1029</v>
      </c>
      <c r="RFJ48" t="s">
        <v>1029</v>
      </c>
      <c r="RFK48" t="s">
        <v>1029</v>
      </c>
      <c r="RFL48" t="s">
        <v>1029</v>
      </c>
      <c r="RFM48" t="s">
        <v>1029</v>
      </c>
      <c r="RFN48" t="s">
        <v>1029</v>
      </c>
      <c r="RFO48" t="s">
        <v>1029</v>
      </c>
      <c r="RFP48" t="s">
        <v>1029</v>
      </c>
      <c r="RFQ48" t="s">
        <v>1029</v>
      </c>
      <c r="RFR48" t="s">
        <v>1029</v>
      </c>
      <c r="RFS48" t="s">
        <v>1029</v>
      </c>
      <c r="RFT48" t="s">
        <v>1029</v>
      </c>
      <c r="RFU48" t="s">
        <v>1029</v>
      </c>
      <c r="RFV48" t="s">
        <v>1029</v>
      </c>
      <c r="RFW48" t="s">
        <v>1029</v>
      </c>
      <c r="RFX48" t="s">
        <v>1029</v>
      </c>
      <c r="RFY48" t="s">
        <v>1029</v>
      </c>
      <c r="RFZ48" t="s">
        <v>1029</v>
      </c>
      <c r="RGA48" t="s">
        <v>1029</v>
      </c>
      <c r="RGB48" t="s">
        <v>1029</v>
      </c>
      <c r="RGC48" t="s">
        <v>1029</v>
      </c>
      <c r="RGD48" t="s">
        <v>1029</v>
      </c>
      <c r="RGE48" t="s">
        <v>1029</v>
      </c>
      <c r="RGF48" t="s">
        <v>1029</v>
      </c>
      <c r="RGG48" t="s">
        <v>1029</v>
      </c>
      <c r="RGH48" t="s">
        <v>1029</v>
      </c>
      <c r="RGI48" t="s">
        <v>1029</v>
      </c>
      <c r="RGJ48" t="s">
        <v>1029</v>
      </c>
      <c r="RGK48" t="s">
        <v>1029</v>
      </c>
      <c r="RGL48" t="s">
        <v>1029</v>
      </c>
      <c r="RGM48" t="s">
        <v>1029</v>
      </c>
      <c r="RGN48" t="s">
        <v>1029</v>
      </c>
      <c r="RGO48" t="s">
        <v>1029</v>
      </c>
      <c r="RGP48" t="s">
        <v>1029</v>
      </c>
      <c r="RGQ48" t="s">
        <v>1029</v>
      </c>
      <c r="RGR48" t="s">
        <v>1029</v>
      </c>
      <c r="RGS48" t="s">
        <v>1029</v>
      </c>
      <c r="RGT48" t="s">
        <v>1029</v>
      </c>
      <c r="RGU48" t="s">
        <v>1029</v>
      </c>
      <c r="RGV48" t="s">
        <v>1029</v>
      </c>
      <c r="RGW48" t="s">
        <v>1029</v>
      </c>
      <c r="RGX48" t="s">
        <v>1029</v>
      </c>
      <c r="RGY48" t="s">
        <v>1029</v>
      </c>
      <c r="RGZ48" t="s">
        <v>1029</v>
      </c>
      <c r="RHA48" t="s">
        <v>1029</v>
      </c>
      <c r="RHB48" t="s">
        <v>1029</v>
      </c>
      <c r="RHC48" t="s">
        <v>1029</v>
      </c>
      <c r="RHD48" t="s">
        <v>1029</v>
      </c>
      <c r="RHE48" t="s">
        <v>1029</v>
      </c>
      <c r="RHF48" t="s">
        <v>1029</v>
      </c>
      <c r="RHG48" t="s">
        <v>1029</v>
      </c>
      <c r="RHH48" t="s">
        <v>1029</v>
      </c>
      <c r="RHI48" t="s">
        <v>1029</v>
      </c>
      <c r="RHJ48" t="s">
        <v>1029</v>
      </c>
      <c r="RHK48" t="s">
        <v>1029</v>
      </c>
      <c r="RHL48" t="s">
        <v>1029</v>
      </c>
      <c r="RHM48" t="s">
        <v>1029</v>
      </c>
      <c r="RHN48" t="s">
        <v>1029</v>
      </c>
      <c r="RHO48" t="s">
        <v>1029</v>
      </c>
      <c r="RHP48" t="s">
        <v>1029</v>
      </c>
      <c r="RHQ48" t="s">
        <v>1029</v>
      </c>
      <c r="RHR48" t="s">
        <v>1029</v>
      </c>
      <c r="RHS48" t="s">
        <v>1029</v>
      </c>
      <c r="RHT48" t="s">
        <v>1029</v>
      </c>
      <c r="RHU48" t="s">
        <v>1029</v>
      </c>
      <c r="RHV48" t="s">
        <v>1029</v>
      </c>
      <c r="RHW48" t="s">
        <v>1029</v>
      </c>
      <c r="RHX48" t="s">
        <v>1029</v>
      </c>
      <c r="RHY48" t="s">
        <v>1029</v>
      </c>
      <c r="RHZ48" t="s">
        <v>1029</v>
      </c>
      <c r="RIA48" t="s">
        <v>1029</v>
      </c>
      <c r="RIB48" t="s">
        <v>1029</v>
      </c>
      <c r="RIC48" t="s">
        <v>1029</v>
      </c>
      <c r="RID48" t="s">
        <v>1029</v>
      </c>
      <c r="RIE48" t="s">
        <v>1029</v>
      </c>
      <c r="RIF48" t="s">
        <v>1029</v>
      </c>
      <c r="RIG48" t="s">
        <v>1029</v>
      </c>
      <c r="RIH48" t="s">
        <v>1029</v>
      </c>
      <c r="RII48" t="s">
        <v>1029</v>
      </c>
      <c r="RIJ48" t="s">
        <v>1029</v>
      </c>
      <c r="RIK48" t="s">
        <v>1029</v>
      </c>
      <c r="RIL48" t="s">
        <v>1029</v>
      </c>
      <c r="RIM48" t="s">
        <v>1029</v>
      </c>
      <c r="RIN48" t="s">
        <v>1029</v>
      </c>
      <c r="RIO48" t="s">
        <v>1029</v>
      </c>
      <c r="RIP48" t="s">
        <v>1029</v>
      </c>
      <c r="RIQ48" t="s">
        <v>1029</v>
      </c>
      <c r="RIR48" t="s">
        <v>1029</v>
      </c>
      <c r="RIS48" t="s">
        <v>1029</v>
      </c>
      <c r="RIT48" t="s">
        <v>1029</v>
      </c>
      <c r="RIU48" t="s">
        <v>1029</v>
      </c>
      <c r="RIV48" t="s">
        <v>1029</v>
      </c>
      <c r="RIW48" t="s">
        <v>1029</v>
      </c>
      <c r="RIX48" t="s">
        <v>1029</v>
      </c>
      <c r="RIY48" t="s">
        <v>1029</v>
      </c>
      <c r="RIZ48" t="s">
        <v>1029</v>
      </c>
      <c r="RJA48" t="s">
        <v>1029</v>
      </c>
      <c r="RJB48" t="s">
        <v>1029</v>
      </c>
      <c r="RJC48" t="s">
        <v>1029</v>
      </c>
      <c r="RJD48" t="s">
        <v>1029</v>
      </c>
      <c r="RJE48" t="s">
        <v>1029</v>
      </c>
      <c r="RJF48" t="s">
        <v>1029</v>
      </c>
      <c r="RJG48" t="s">
        <v>1029</v>
      </c>
      <c r="RJH48" t="s">
        <v>1029</v>
      </c>
      <c r="RJI48" t="s">
        <v>1029</v>
      </c>
      <c r="RJJ48" t="s">
        <v>1029</v>
      </c>
      <c r="RJK48" t="s">
        <v>1029</v>
      </c>
      <c r="RJL48" t="s">
        <v>1029</v>
      </c>
      <c r="RJM48" t="s">
        <v>1029</v>
      </c>
      <c r="RJN48" t="s">
        <v>1029</v>
      </c>
      <c r="RJO48" t="s">
        <v>1029</v>
      </c>
      <c r="RJP48" t="s">
        <v>1029</v>
      </c>
      <c r="RJQ48" t="s">
        <v>1029</v>
      </c>
      <c r="RJR48" t="s">
        <v>1029</v>
      </c>
      <c r="RJS48" t="s">
        <v>1029</v>
      </c>
      <c r="RJT48" t="s">
        <v>1029</v>
      </c>
      <c r="RJU48" t="s">
        <v>1029</v>
      </c>
      <c r="RJV48" t="s">
        <v>1029</v>
      </c>
      <c r="RJW48" t="s">
        <v>1029</v>
      </c>
      <c r="RJX48" t="s">
        <v>1029</v>
      </c>
      <c r="RJY48" t="s">
        <v>1029</v>
      </c>
      <c r="RJZ48" t="s">
        <v>1029</v>
      </c>
      <c r="RKA48" t="s">
        <v>1029</v>
      </c>
      <c r="RKB48" t="s">
        <v>1029</v>
      </c>
      <c r="RKC48" t="s">
        <v>1029</v>
      </c>
      <c r="RKD48" t="s">
        <v>1029</v>
      </c>
      <c r="RKE48" t="s">
        <v>1029</v>
      </c>
      <c r="RKF48" t="s">
        <v>1029</v>
      </c>
      <c r="RKG48" t="s">
        <v>1029</v>
      </c>
      <c r="RKH48" t="s">
        <v>1029</v>
      </c>
      <c r="RKI48" t="s">
        <v>1029</v>
      </c>
      <c r="RKJ48" t="s">
        <v>1029</v>
      </c>
      <c r="RKK48" t="s">
        <v>1029</v>
      </c>
      <c r="RKL48" t="s">
        <v>1029</v>
      </c>
      <c r="RKM48" t="s">
        <v>1029</v>
      </c>
      <c r="RKN48" t="s">
        <v>1029</v>
      </c>
      <c r="RKO48" t="s">
        <v>1029</v>
      </c>
      <c r="RKP48" t="s">
        <v>1029</v>
      </c>
      <c r="RKQ48" t="s">
        <v>1029</v>
      </c>
      <c r="RKR48" t="s">
        <v>1029</v>
      </c>
      <c r="RKS48" t="s">
        <v>1029</v>
      </c>
      <c r="RKT48" t="s">
        <v>1029</v>
      </c>
      <c r="RKU48" t="s">
        <v>1029</v>
      </c>
      <c r="RKV48" t="s">
        <v>1029</v>
      </c>
      <c r="RKW48" t="s">
        <v>1029</v>
      </c>
      <c r="RKX48" t="s">
        <v>1029</v>
      </c>
      <c r="RKY48" t="s">
        <v>1029</v>
      </c>
      <c r="RKZ48" t="s">
        <v>1029</v>
      </c>
      <c r="RLA48" t="s">
        <v>1029</v>
      </c>
      <c r="RLB48" t="s">
        <v>1029</v>
      </c>
      <c r="RLC48" t="s">
        <v>1029</v>
      </c>
      <c r="RLD48" t="s">
        <v>1029</v>
      </c>
      <c r="RLE48" t="s">
        <v>1029</v>
      </c>
      <c r="RLF48" t="s">
        <v>1029</v>
      </c>
      <c r="RLG48" t="s">
        <v>1029</v>
      </c>
      <c r="RLH48" t="s">
        <v>1029</v>
      </c>
      <c r="RLI48" t="s">
        <v>1029</v>
      </c>
      <c r="RLJ48" t="s">
        <v>1029</v>
      </c>
      <c r="RLK48" t="s">
        <v>1029</v>
      </c>
      <c r="RLL48" t="s">
        <v>1029</v>
      </c>
      <c r="RLM48" t="s">
        <v>1029</v>
      </c>
      <c r="RLN48" t="s">
        <v>1029</v>
      </c>
      <c r="RLO48" t="s">
        <v>1029</v>
      </c>
      <c r="RLP48" t="s">
        <v>1029</v>
      </c>
      <c r="RLQ48" t="s">
        <v>1029</v>
      </c>
      <c r="RLR48" t="s">
        <v>1029</v>
      </c>
      <c r="RLS48" t="s">
        <v>1029</v>
      </c>
      <c r="RLT48" t="s">
        <v>1029</v>
      </c>
      <c r="RLU48" t="s">
        <v>1029</v>
      </c>
      <c r="RLV48" t="s">
        <v>1029</v>
      </c>
      <c r="RLW48" t="s">
        <v>1029</v>
      </c>
      <c r="RLX48" t="s">
        <v>1029</v>
      </c>
      <c r="RLY48" t="s">
        <v>1029</v>
      </c>
      <c r="RLZ48" t="s">
        <v>1029</v>
      </c>
      <c r="RMA48" t="s">
        <v>1029</v>
      </c>
      <c r="RMB48" t="s">
        <v>1029</v>
      </c>
      <c r="RMC48" t="s">
        <v>1029</v>
      </c>
      <c r="RMD48" t="s">
        <v>1029</v>
      </c>
      <c r="RME48" t="s">
        <v>1029</v>
      </c>
      <c r="RMF48" t="s">
        <v>1029</v>
      </c>
      <c r="RMG48" t="s">
        <v>1029</v>
      </c>
      <c r="RMH48" t="s">
        <v>1029</v>
      </c>
      <c r="RMI48" t="s">
        <v>1029</v>
      </c>
      <c r="RMJ48" t="s">
        <v>1029</v>
      </c>
      <c r="RMK48" t="s">
        <v>1029</v>
      </c>
      <c r="RML48" t="s">
        <v>1029</v>
      </c>
      <c r="RMM48" t="s">
        <v>1029</v>
      </c>
      <c r="RMN48" t="s">
        <v>1029</v>
      </c>
      <c r="RMO48" t="s">
        <v>1029</v>
      </c>
      <c r="RMP48" t="s">
        <v>1029</v>
      </c>
      <c r="RMQ48" t="s">
        <v>1029</v>
      </c>
      <c r="RMR48" t="s">
        <v>1029</v>
      </c>
      <c r="RMS48" t="s">
        <v>1029</v>
      </c>
      <c r="RMT48" t="s">
        <v>1029</v>
      </c>
      <c r="RMU48" t="s">
        <v>1029</v>
      </c>
      <c r="RMV48" t="s">
        <v>1029</v>
      </c>
      <c r="RMW48" t="s">
        <v>1029</v>
      </c>
      <c r="RMX48" t="s">
        <v>1029</v>
      </c>
      <c r="RMY48" t="s">
        <v>1029</v>
      </c>
      <c r="RMZ48" t="s">
        <v>1029</v>
      </c>
      <c r="RNA48" t="s">
        <v>1029</v>
      </c>
      <c r="RNB48" t="s">
        <v>1029</v>
      </c>
      <c r="RNC48" t="s">
        <v>1029</v>
      </c>
      <c r="RND48" t="s">
        <v>1029</v>
      </c>
      <c r="RNE48" t="s">
        <v>1029</v>
      </c>
      <c r="RNF48" t="s">
        <v>1029</v>
      </c>
      <c r="RNG48" t="s">
        <v>1029</v>
      </c>
      <c r="RNH48" t="s">
        <v>1029</v>
      </c>
      <c r="RNI48" t="s">
        <v>1029</v>
      </c>
      <c r="RNJ48" t="s">
        <v>1029</v>
      </c>
      <c r="RNK48" t="s">
        <v>1029</v>
      </c>
      <c r="RNL48" t="s">
        <v>1029</v>
      </c>
      <c r="RNM48" t="s">
        <v>1029</v>
      </c>
      <c r="RNN48" t="s">
        <v>1029</v>
      </c>
      <c r="RNO48" t="s">
        <v>1029</v>
      </c>
      <c r="RNP48" t="s">
        <v>1029</v>
      </c>
      <c r="RNQ48" t="s">
        <v>1029</v>
      </c>
      <c r="RNR48" t="s">
        <v>1029</v>
      </c>
      <c r="RNS48" t="s">
        <v>1029</v>
      </c>
      <c r="RNT48" t="s">
        <v>1029</v>
      </c>
      <c r="RNU48" t="s">
        <v>1029</v>
      </c>
      <c r="RNV48" t="s">
        <v>1029</v>
      </c>
      <c r="RNW48" t="s">
        <v>1029</v>
      </c>
      <c r="RNX48" t="s">
        <v>1029</v>
      </c>
      <c r="RNY48" t="s">
        <v>1029</v>
      </c>
      <c r="RNZ48" t="s">
        <v>1029</v>
      </c>
      <c r="ROA48" t="s">
        <v>1029</v>
      </c>
      <c r="ROB48" t="s">
        <v>1029</v>
      </c>
      <c r="ROC48" t="s">
        <v>1029</v>
      </c>
      <c r="ROD48" t="s">
        <v>1029</v>
      </c>
      <c r="ROE48" t="s">
        <v>1029</v>
      </c>
      <c r="ROF48" t="s">
        <v>1029</v>
      </c>
      <c r="ROG48" t="s">
        <v>1029</v>
      </c>
      <c r="ROH48" t="s">
        <v>1029</v>
      </c>
      <c r="ROI48" t="s">
        <v>1029</v>
      </c>
      <c r="ROJ48" t="s">
        <v>1029</v>
      </c>
      <c r="ROK48" t="s">
        <v>1029</v>
      </c>
      <c r="ROL48" t="s">
        <v>1029</v>
      </c>
      <c r="ROM48" t="s">
        <v>1029</v>
      </c>
      <c r="RON48" t="s">
        <v>1029</v>
      </c>
      <c r="ROO48" t="s">
        <v>1029</v>
      </c>
      <c r="ROP48" t="s">
        <v>1029</v>
      </c>
      <c r="ROQ48" t="s">
        <v>1029</v>
      </c>
      <c r="ROR48" t="s">
        <v>1029</v>
      </c>
      <c r="ROS48" t="s">
        <v>1029</v>
      </c>
      <c r="ROT48" t="s">
        <v>1029</v>
      </c>
      <c r="ROU48" t="s">
        <v>1029</v>
      </c>
      <c r="ROV48" t="s">
        <v>1029</v>
      </c>
      <c r="ROW48" t="s">
        <v>1029</v>
      </c>
      <c r="ROX48" t="s">
        <v>1029</v>
      </c>
      <c r="ROY48" t="s">
        <v>1029</v>
      </c>
      <c r="ROZ48" t="s">
        <v>1029</v>
      </c>
      <c r="RPA48" t="s">
        <v>1029</v>
      </c>
      <c r="RPB48" t="s">
        <v>1029</v>
      </c>
      <c r="RPC48" t="s">
        <v>1029</v>
      </c>
      <c r="RPD48" t="s">
        <v>1029</v>
      </c>
      <c r="RPE48" t="s">
        <v>1029</v>
      </c>
      <c r="RPF48" t="s">
        <v>1029</v>
      </c>
      <c r="RPG48" t="s">
        <v>1029</v>
      </c>
      <c r="RPH48" t="s">
        <v>1029</v>
      </c>
      <c r="RPI48" t="s">
        <v>1029</v>
      </c>
      <c r="RPJ48" t="s">
        <v>1029</v>
      </c>
      <c r="RPK48" t="s">
        <v>1029</v>
      </c>
      <c r="RPL48" t="s">
        <v>1029</v>
      </c>
      <c r="RPM48" t="s">
        <v>1029</v>
      </c>
      <c r="RPN48" t="s">
        <v>1029</v>
      </c>
      <c r="RPO48" t="s">
        <v>1029</v>
      </c>
      <c r="RPP48" t="s">
        <v>1029</v>
      </c>
      <c r="RPQ48" t="s">
        <v>1029</v>
      </c>
      <c r="RPR48" t="s">
        <v>1029</v>
      </c>
      <c r="RPS48" t="s">
        <v>1029</v>
      </c>
      <c r="RPT48" t="s">
        <v>1029</v>
      </c>
      <c r="RPU48" t="s">
        <v>1029</v>
      </c>
      <c r="RPV48" t="s">
        <v>1029</v>
      </c>
      <c r="RPW48" t="s">
        <v>1029</v>
      </c>
      <c r="RPX48" t="s">
        <v>1029</v>
      </c>
      <c r="RPY48" t="s">
        <v>1029</v>
      </c>
      <c r="RPZ48" t="s">
        <v>1029</v>
      </c>
      <c r="RQA48" t="s">
        <v>1029</v>
      </c>
      <c r="RQB48" t="s">
        <v>1029</v>
      </c>
      <c r="RQC48" t="s">
        <v>1029</v>
      </c>
      <c r="RQD48" t="s">
        <v>1029</v>
      </c>
      <c r="RQE48" t="s">
        <v>1029</v>
      </c>
      <c r="RQF48" t="s">
        <v>1029</v>
      </c>
      <c r="RQG48" t="s">
        <v>1029</v>
      </c>
      <c r="RQH48" t="s">
        <v>1029</v>
      </c>
      <c r="RQI48" t="s">
        <v>1029</v>
      </c>
      <c r="RQJ48" t="s">
        <v>1029</v>
      </c>
      <c r="RQK48" t="s">
        <v>1029</v>
      </c>
      <c r="RQL48" t="s">
        <v>1029</v>
      </c>
      <c r="RQM48" t="s">
        <v>1029</v>
      </c>
      <c r="RQN48" t="s">
        <v>1029</v>
      </c>
      <c r="RQO48" t="s">
        <v>1029</v>
      </c>
      <c r="RQP48" t="s">
        <v>1029</v>
      </c>
      <c r="RQQ48" t="s">
        <v>1029</v>
      </c>
      <c r="RQR48" t="s">
        <v>1029</v>
      </c>
      <c r="RQS48" t="s">
        <v>1029</v>
      </c>
      <c r="RQT48" t="s">
        <v>1029</v>
      </c>
      <c r="RQU48" t="s">
        <v>1029</v>
      </c>
      <c r="RQV48" t="s">
        <v>1029</v>
      </c>
      <c r="RQW48" t="s">
        <v>1029</v>
      </c>
      <c r="RQX48" t="s">
        <v>1029</v>
      </c>
      <c r="RQY48" t="s">
        <v>1029</v>
      </c>
      <c r="RQZ48" t="s">
        <v>1029</v>
      </c>
      <c r="RRA48" t="s">
        <v>1029</v>
      </c>
      <c r="RRB48" t="s">
        <v>1029</v>
      </c>
      <c r="RRC48" t="s">
        <v>1029</v>
      </c>
      <c r="RRD48" t="s">
        <v>1029</v>
      </c>
      <c r="RRE48" t="s">
        <v>1029</v>
      </c>
      <c r="RRF48" t="s">
        <v>1029</v>
      </c>
      <c r="RRG48" t="s">
        <v>1029</v>
      </c>
      <c r="RRH48" t="s">
        <v>1029</v>
      </c>
      <c r="RRI48" t="s">
        <v>1029</v>
      </c>
      <c r="RRJ48" t="s">
        <v>1029</v>
      </c>
      <c r="RRK48" t="s">
        <v>1029</v>
      </c>
      <c r="RRL48" t="s">
        <v>1029</v>
      </c>
      <c r="RRM48" t="s">
        <v>1029</v>
      </c>
      <c r="RRN48" t="s">
        <v>1029</v>
      </c>
      <c r="RRO48" t="s">
        <v>1029</v>
      </c>
      <c r="RRP48" t="s">
        <v>1029</v>
      </c>
      <c r="RRQ48" t="s">
        <v>1029</v>
      </c>
      <c r="RRR48" t="s">
        <v>1029</v>
      </c>
      <c r="RRS48" t="s">
        <v>1029</v>
      </c>
      <c r="RRT48" t="s">
        <v>1029</v>
      </c>
      <c r="RRU48" t="s">
        <v>1029</v>
      </c>
      <c r="RRV48" t="s">
        <v>1029</v>
      </c>
      <c r="RRW48" t="s">
        <v>1029</v>
      </c>
      <c r="RRX48" t="s">
        <v>1029</v>
      </c>
      <c r="RRY48" t="s">
        <v>1029</v>
      </c>
      <c r="RRZ48" t="s">
        <v>1029</v>
      </c>
      <c r="RSA48" t="s">
        <v>1029</v>
      </c>
      <c r="RSB48" t="s">
        <v>1029</v>
      </c>
      <c r="RSC48" t="s">
        <v>1029</v>
      </c>
      <c r="RSD48" t="s">
        <v>1029</v>
      </c>
      <c r="RSE48" t="s">
        <v>1029</v>
      </c>
      <c r="RSF48" t="s">
        <v>1029</v>
      </c>
      <c r="RSG48" t="s">
        <v>1029</v>
      </c>
      <c r="RSH48" t="s">
        <v>1029</v>
      </c>
      <c r="RSI48" t="s">
        <v>1029</v>
      </c>
      <c r="RSJ48" t="s">
        <v>1029</v>
      </c>
      <c r="RSK48" t="s">
        <v>1029</v>
      </c>
      <c r="RSL48" t="s">
        <v>1029</v>
      </c>
      <c r="RSM48" t="s">
        <v>1029</v>
      </c>
      <c r="RSN48" t="s">
        <v>1029</v>
      </c>
      <c r="RSO48" t="s">
        <v>1029</v>
      </c>
      <c r="RSP48" t="s">
        <v>1029</v>
      </c>
      <c r="RSQ48" t="s">
        <v>1029</v>
      </c>
      <c r="RSR48" t="s">
        <v>1029</v>
      </c>
      <c r="RSS48" t="s">
        <v>1029</v>
      </c>
      <c r="RST48" t="s">
        <v>1029</v>
      </c>
      <c r="RSU48" t="s">
        <v>1029</v>
      </c>
      <c r="RSV48" t="s">
        <v>1029</v>
      </c>
      <c r="RSW48" t="s">
        <v>1029</v>
      </c>
      <c r="RSX48" t="s">
        <v>1029</v>
      </c>
      <c r="RSY48" t="s">
        <v>1029</v>
      </c>
      <c r="RSZ48" t="s">
        <v>1029</v>
      </c>
      <c r="RTA48" t="s">
        <v>1029</v>
      </c>
      <c r="RTB48" t="s">
        <v>1029</v>
      </c>
      <c r="RTC48" t="s">
        <v>1029</v>
      </c>
      <c r="RTD48" t="s">
        <v>1029</v>
      </c>
      <c r="RTE48" t="s">
        <v>1029</v>
      </c>
      <c r="RTF48" t="s">
        <v>1029</v>
      </c>
      <c r="RTG48" t="s">
        <v>1029</v>
      </c>
      <c r="RTH48" t="s">
        <v>1029</v>
      </c>
      <c r="RTI48" t="s">
        <v>1029</v>
      </c>
      <c r="RTJ48" t="s">
        <v>1029</v>
      </c>
      <c r="RTK48" t="s">
        <v>1029</v>
      </c>
      <c r="RTL48" t="s">
        <v>1029</v>
      </c>
      <c r="RTM48" t="s">
        <v>1029</v>
      </c>
      <c r="RTN48" t="s">
        <v>1029</v>
      </c>
      <c r="RTO48" t="s">
        <v>1029</v>
      </c>
      <c r="RTP48" t="s">
        <v>1029</v>
      </c>
      <c r="RTQ48" t="s">
        <v>1029</v>
      </c>
      <c r="RTR48" t="s">
        <v>1029</v>
      </c>
      <c r="RTS48" t="s">
        <v>1029</v>
      </c>
      <c r="RTT48" t="s">
        <v>1029</v>
      </c>
      <c r="RTU48" t="s">
        <v>1029</v>
      </c>
      <c r="RTV48" t="s">
        <v>1029</v>
      </c>
      <c r="RTW48" t="s">
        <v>1029</v>
      </c>
      <c r="RTX48" t="s">
        <v>1029</v>
      </c>
      <c r="RTY48" t="s">
        <v>1029</v>
      </c>
      <c r="RTZ48" t="s">
        <v>1029</v>
      </c>
      <c r="RUA48" t="s">
        <v>1029</v>
      </c>
      <c r="RUB48" t="s">
        <v>1029</v>
      </c>
      <c r="RUC48" t="s">
        <v>1029</v>
      </c>
      <c r="RUD48" t="s">
        <v>1029</v>
      </c>
      <c r="RUE48" t="s">
        <v>1029</v>
      </c>
      <c r="RUF48" t="s">
        <v>1029</v>
      </c>
      <c r="RUG48" t="s">
        <v>1029</v>
      </c>
      <c r="RUH48" t="s">
        <v>1029</v>
      </c>
      <c r="RUI48" t="s">
        <v>1029</v>
      </c>
      <c r="RUJ48" t="s">
        <v>1029</v>
      </c>
      <c r="RUK48" t="s">
        <v>1029</v>
      </c>
      <c r="RUL48" t="s">
        <v>1029</v>
      </c>
      <c r="RUM48" t="s">
        <v>1029</v>
      </c>
      <c r="RUN48" t="s">
        <v>1029</v>
      </c>
      <c r="RUO48" t="s">
        <v>1029</v>
      </c>
      <c r="RUP48" t="s">
        <v>1029</v>
      </c>
      <c r="RUQ48" t="s">
        <v>1029</v>
      </c>
      <c r="RUR48" t="s">
        <v>1029</v>
      </c>
      <c r="RUS48" t="s">
        <v>1029</v>
      </c>
      <c r="RUT48" t="s">
        <v>1029</v>
      </c>
      <c r="RUU48" t="s">
        <v>1029</v>
      </c>
      <c r="RUV48" t="s">
        <v>1029</v>
      </c>
      <c r="RUW48" t="s">
        <v>1029</v>
      </c>
      <c r="RUX48" t="s">
        <v>1029</v>
      </c>
      <c r="RUY48" t="s">
        <v>1029</v>
      </c>
      <c r="RUZ48" t="s">
        <v>1029</v>
      </c>
      <c r="RVA48" t="s">
        <v>1029</v>
      </c>
      <c r="RVB48" t="s">
        <v>1029</v>
      </c>
      <c r="RVC48" t="s">
        <v>1029</v>
      </c>
      <c r="RVD48" t="s">
        <v>1029</v>
      </c>
      <c r="RVE48" t="s">
        <v>1029</v>
      </c>
      <c r="RVF48" t="s">
        <v>1029</v>
      </c>
      <c r="RVG48" t="s">
        <v>1029</v>
      </c>
      <c r="RVH48" t="s">
        <v>1029</v>
      </c>
      <c r="RVI48" t="s">
        <v>1029</v>
      </c>
      <c r="RVJ48" t="s">
        <v>1029</v>
      </c>
      <c r="RVK48" t="s">
        <v>1029</v>
      </c>
      <c r="RVL48" t="s">
        <v>1029</v>
      </c>
      <c r="RVM48" t="s">
        <v>1029</v>
      </c>
      <c r="RVN48" t="s">
        <v>1029</v>
      </c>
      <c r="RVO48" t="s">
        <v>1029</v>
      </c>
      <c r="RVP48" t="s">
        <v>1029</v>
      </c>
      <c r="RVQ48" t="s">
        <v>1029</v>
      </c>
      <c r="RVR48" t="s">
        <v>1029</v>
      </c>
      <c r="RVS48" t="s">
        <v>1029</v>
      </c>
      <c r="RVT48" t="s">
        <v>1029</v>
      </c>
      <c r="RVU48" t="s">
        <v>1029</v>
      </c>
      <c r="RVV48" t="s">
        <v>1029</v>
      </c>
      <c r="RVW48" t="s">
        <v>1029</v>
      </c>
      <c r="RVX48" t="s">
        <v>1029</v>
      </c>
      <c r="RVY48" t="s">
        <v>1029</v>
      </c>
      <c r="RVZ48" t="s">
        <v>1029</v>
      </c>
      <c r="RWA48" t="s">
        <v>1029</v>
      </c>
      <c r="RWB48" t="s">
        <v>1029</v>
      </c>
      <c r="RWC48" t="s">
        <v>1029</v>
      </c>
      <c r="RWD48" t="s">
        <v>1029</v>
      </c>
      <c r="RWE48" t="s">
        <v>1029</v>
      </c>
      <c r="RWF48" t="s">
        <v>1029</v>
      </c>
      <c r="RWG48" t="s">
        <v>1029</v>
      </c>
      <c r="RWH48" t="s">
        <v>1029</v>
      </c>
      <c r="RWI48" t="s">
        <v>1029</v>
      </c>
      <c r="RWJ48" t="s">
        <v>1029</v>
      </c>
      <c r="RWK48" t="s">
        <v>1029</v>
      </c>
      <c r="RWL48" t="s">
        <v>1029</v>
      </c>
      <c r="RWM48" t="s">
        <v>1029</v>
      </c>
      <c r="RWN48" t="s">
        <v>1029</v>
      </c>
      <c r="RWO48" t="s">
        <v>1029</v>
      </c>
      <c r="RWP48" t="s">
        <v>1029</v>
      </c>
      <c r="RWQ48" t="s">
        <v>1029</v>
      </c>
      <c r="RWR48" t="s">
        <v>1029</v>
      </c>
      <c r="RWS48" t="s">
        <v>1029</v>
      </c>
      <c r="RWT48" t="s">
        <v>1029</v>
      </c>
      <c r="RWU48" t="s">
        <v>1029</v>
      </c>
      <c r="RWV48" t="s">
        <v>1029</v>
      </c>
      <c r="RWW48" t="s">
        <v>1029</v>
      </c>
      <c r="RWX48" t="s">
        <v>1029</v>
      </c>
      <c r="RWY48" t="s">
        <v>1029</v>
      </c>
      <c r="RWZ48" t="s">
        <v>1029</v>
      </c>
      <c r="RXA48" t="s">
        <v>1029</v>
      </c>
      <c r="RXB48" t="s">
        <v>1029</v>
      </c>
      <c r="RXC48" t="s">
        <v>1029</v>
      </c>
      <c r="RXD48" t="s">
        <v>1029</v>
      </c>
      <c r="RXE48" t="s">
        <v>1029</v>
      </c>
      <c r="RXF48" t="s">
        <v>1029</v>
      </c>
      <c r="RXG48" t="s">
        <v>1029</v>
      </c>
      <c r="RXH48" t="s">
        <v>1029</v>
      </c>
      <c r="RXI48" t="s">
        <v>1029</v>
      </c>
      <c r="RXJ48" t="s">
        <v>1029</v>
      </c>
      <c r="RXK48" t="s">
        <v>1029</v>
      </c>
      <c r="RXL48" t="s">
        <v>1029</v>
      </c>
      <c r="RXM48" t="s">
        <v>1029</v>
      </c>
      <c r="RXN48" t="s">
        <v>1029</v>
      </c>
      <c r="RXO48" t="s">
        <v>1029</v>
      </c>
      <c r="RXP48" t="s">
        <v>1029</v>
      </c>
      <c r="RXQ48" t="s">
        <v>1029</v>
      </c>
      <c r="RXR48" t="s">
        <v>1029</v>
      </c>
      <c r="RXS48" t="s">
        <v>1029</v>
      </c>
      <c r="RXT48" t="s">
        <v>1029</v>
      </c>
      <c r="RXU48" t="s">
        <v>1029</v>
      </c>
      <c r="RXV48" t="s">
        <v>1029</v>
      </c>
      <c r="RXW48" t="s">
        <v>1029</v>
      </c>
      <c r="RXX48" t="s">
        <v>1029</v>
      </c>
      <c r="RXY48" t="s">
        <v>1029</v>
      </c>
      <c r="RXZ48" t="s">
        <v>1029</v>
      </c>
      <c r="RYA48" t="s">
        <v>1029</v>
      </c>
      <c r="RYB48" t="s">
        <v>1029</v>
      </c>
      <c r="RYC48" t="s">
        <v>1029</v>
      </c>
      <c r="RYD48" t="s">
        <v>1029</v>
      </c>
      <c r="RYE48" t="s">
        <v>1029</v>
      </c>
      <c r="RYF48" t="s">
        <v>1029</v>
      </c>
      <c r="RYG48" t="s">
        <v>1029</v>
      </c>
      <c r="RYH48" t="s">
        <v>1029</v>
      </c>
      <c r="RYI48" t="s">
        <v>1029</v>
      </c>
      <c r="RYJ48" t="s">
        <v>1029</v>
      </c>
      <c r="RYK48" t="s">
        <v>1029</v>
      </c>
      <c r="RYL48" t="s">
        <v>1029</v>
      </c>
      <c r="RYM48" t="s">
        <v>1029</v>
      </c>
      <c r="RYN48" t="s">
        <v>1029</v>
      </c>
      <c r="RYO48" t="s">
        <v>1029</v>
      </c>
      <c r="RYP48" t="s">
        <v>1029</v>
      </c>
      <c r="RYQ48" t="s">
        <v>1029</v>
      </c>
      <c r="RYR48" t="s">
        <v>1029</v>
      </c>
      <c r="RYS48" t="s">
        <v>1029</v>
      </c>
      <c r="RYT48" t="s">
        <v>1029</v>
      </c>
      <c r="RYU48" t="s">
        <v>1029</v>
      </c>
      <c r="RYV48" t="s">
        <v>1029</v>
      </c>
      <c r="RYW48" t="s">
        <v>1029</v>
      </c>
      <c r="RYX48" t="s">
        <v>1029</v>
      </c>
      <c r="RYY48" t="s">
        <v>1029</v>
      </c>
      <c r="RYZ48" t="s">
        <v>1029</v>
      </c>
      <c r="RZA48" t="s">
        <v>1029</v>
      </c>
      <c r="RZB48" t="s">
        <v>1029</v>
      </c>
      <c r="RZC48" t="s">
        <v>1029</v>
      </c>
      <c r="RZD48" t="s">
        <v>1029</v>
      </c>
      <c r="RZE48" t="s">
        <v>1029</v>
      </c>
      <c r="RZF48" t="s">
        <v>1029</v>
      </c>
      <c r="RZG48" t="s">
        <v>1029</v>
      </c>
      <c r="RZH48" t="s">
        <v>1029</v>
      </c>
      <c r="RZI48" t="s">
        <v>1029</v>
      </c>
      <c r="RZJ48" t="s">
        <v>1029</v>
      </c>
      <c r="RZK48" t="s">
        <v>1029</v>
      </c>
      <c r="RZL48" t="s">
        <v>1029</v>
      </c>
      <c r="RZM48" t="s">
        <v>1029</v>
      </c>
      <c r="RZN48" t="s">
        <v>1029</v>
      </c>
      <c r="RZO48" t="s">
        <v>1029</v>
      </c>
      <c r="RZP48" t="s">
        <v>1029</v>
      </c>
      <c r="RZQ48" t="s">
        <v>1029</v>
      </c>
      <c r="RZR48" t="s">
        <v>1029</v>
      </c>
      <c r="RZS48" t="s">
        <v>1029</v>
      </c>
      <c r="RZT48" t="s">
        <v>1029</v>
      </c>
      <c r="RZU48" t="s">
        <v>1029</v>
      </c>
      <c r="RZV48" t="s">
        <v>1029</v>
      </c>
      <c r="RZW48" t="s">
        <v>1029</v>
      </c>
      <c r="RZX48" t="s">
        <v>1029</v>
      </c>
      <c r="RZY48" t="s">
        <v>1029</v>
      </c>
      <c r="RZZ48" t="s">
        <v>1029</v>
      </c>
      <c r="SAA48" t="s">
        <v>1029</v>
      </c>
      <c r="SAB48" t="s">
        <v>1029</v>
      </c>
      <c r="SAC48" t="s">
        <v>1029</v>
      </c>
      <c r="SAD48" t="s">
        <v>1029</v>
      </c>
      <c r="SAE48" t="s">
        <v>1029</v>
      </c>
      <c r="SAF48" t="s">
        <v>1029</v>
      </c>
      <c r="SAG48" t="s">
        <v>1029</v>
      </c>
      <c r="SAH48" t="s">
        <v>1029</v>
      </c>
      <c r="SAI48" t="s">
        <v>1029</v>
      </c>
      <c r="SAJ48" t="s">
        <v>1029</v>
      </c>
      <c r="SAK48" t="s">
        <v>1029</v>
      </c>
      <c r="SAL48" t="s">
        <v>1029</v>
      </c>
      <c r="SAM48" t="s">
        <v>1029</v>
      </c>
      <c r="SAN48" t="s">
        <v>1029</v>
      </c>
      <c r="SAO48" t="s">
        <v>1029</v>
      </c>
      <c r="SAP48" t="s">
        <v>1029</v>
      </c>
      <c r="SAQ48" t="s">
        <v>1029</v>
      </c>
      <c r="SAR48" t="s">
        <v>1029</v>
      </c>
      <c r="SAS48" t="s">
        <v>1029</v>
      </c>
      <c r="SAT48" t="s">
        <v>1029</v>
      </c>
      <c r="SAU48" t="s">
        <v>1029</v>
      </c>
      <c r="SAV48" t="s">
        <v>1029</v>
      </c>
      <c r="SAW48" t="s">
        <v>1029</v>
      </c>
      <c r="SAX48" t="s">
        <v>1029</v>
      </c>
      <c r="SAY48" t="s">
        <v>1029</v>
      </c>
      <c r="SAZ48" t="s">
        <v>1029</v>
      </c>
      <c r="SBA48" t="s">
        <v>1029</v>
      </c>
      <c r="SBB48" t="s">
        <v>1029</v>
      </c>
      <c r="SBC48" t="s">
        <v>1029</v>
      </c>
      <c r="SBD48" t="s">
        <v>1029</v>
      </c>
      <c r="SBE48" t="s">
        <v>1029</v>
      </c>
      <c r="SBF48" t="s">
        <v>1029</v>
      </c>
      <c r="SBG48" t="s">
        <v>1029</v>
      </c>
      <c r="SBH48" t="s">
        <v>1029</v>
      </c>
      <c r="SBI48" t="s">
        <v>1029</v>
      </c>
      <c r="SBJ48" t="s">
        <v>1029</v>
      </c>
      <c r="SBK48" t="s">
        <v>1029</v>
      </c>
      <c r="SBL48" t="s">
        <v>1029</v>
      </c>
      <c r="SBM48" t="s">
        <v>1029</v>
      </c>
      <c r="SBN48" t="s">
        <v>1029</v>
      </c>
      <c r="SBO48" t="s">
        <v>1029</v>
      </c>
      <c r="SBP48" t="s">
        <v>1029</v>
      </c>
      <c r="SBQ48" t="s">
        <v>1029</v>
      </c>
      <c r="SBR48" t="s">
        <v>1029</v>
      </c>
      <c r="SBS48" t="s">
        <v>1029</v>
      </c>
      <c r="SBT48" t="s">
        <v>1029</v>
      </c>
      <c r="SBU48" t="s">
        <v>1029</v>
      </c>
      <c r="SBV48" t="s">
        <v>1029</v>
      </c>
      <c r="SBW48" t="s">
        <v>1029</v>
      </c>
      <c r="SBX48" t="s">
        <v>1029</v>
      </c>
      <c r="SBY48" t="s">
        <v>1029</v>
      </c>
      <c r="SBZ48" t="s">
        <v>1029</v>
      </c>
      <c r="SCA48" t="s">
        <v>1029</v>
      </c>
      <c r="SCB48" t="s">
        <v>1029</v>
      </c>
      <c r="SCC48" t="s">
        <v>1029</v>
      </c>
      <c r="SCD48" t="s">
        <v>1029</v>
      </c>
      <c r="SCE48" t="s">
        <v>1029</v>
      </c>
      <c r="SCF48" t="s">
        <v>1029</v>
      </c>
      <c r="SCG48" t="s">
        <v>1029</v>
      </c>
      <c r="SCH48" t="s">
        <v>1029</v>
      </c>
      <c r="SCI48" t="s">
        <v>1029</v>
      </c>
      <c r="SCJ48" t="s">
        <v>1029</v>
      </c>
      <c r="SCK48" t="s">
        <v>1029</v>
      </c>
      <c r="SCL48" t="s">
        <v>1029</v>
      </c>
      <c r="SCM48" t="s">
        <v>1029</v>
      </c>
      <c r="SCN48" t="s">
        <v>1029</v>
      </c>
      <c r="SCO48" t="s">
        <v>1029</v>
      </c>
      <c r="SCP48" t="s">
        <v>1029</v>
      </c>
      <c r="SCQ48" t="s">
        <v>1029</v>
      </c>
      <c r="SCR48" t="s">
        <v>1029</v>
      </c>
      <c r="SCS48" t="s">
        <v>1029</v>
      </c>
      <c r="SCT48" t="s">
        <v>1029</v>
      </c>
      <c r="SCU48" t="s">
        <v>1029</v>
      </c>
      <c r="SCV48" t="s">
        <v>1029</v>
      </c>
      <c r="SCW48" t="s">
        <v>1029</v>
      </c>
      <c r="SCX48" t="s">
        <v>1029</v>
      </c>
      <c r="SCY48" t="s">
        <v>1029</v>
      </c>
      <c r="SCZ48" t="s">
        <v>1029</v>
      </c>
      <c r="SDA48" t="s">
        <v>1029</v>
      </c>
      <c r="SDB48" t="s">
        <v>1029</v>
      </c>
      <c r="SDC48" t="s">
        <v>1029</v>
      </c>
      <c r="SDD48" t="s">
        <v>1029</v>
      </c>
      <c r="SDE48" t="s">
        <v>1029</v>
      </c>
      <c r="SDF48" t="s">
        <v>1029</v>
      </c>
      <c r="SDG48" t="s">
        <v>1029</v>
      </c>
      <c r="SDH48" t="s">
        <v>1029</v>
      </c>
      <c r="SDI48" t="s">
        <v>1029</v>
      </c>
      <c r="SDJ48" t="s">
        <v>1029</v>
      </c>
      <c r="SDK48" t="s">
        <v>1029</v>
      </c>
      <c r="SDL48" t="s">
        <v>1029</v>
      </c>
      <c r="SDM48" t="s">
        <v>1029</v>
      </c>
      <c r="SDN48" t="s">
        <v>1029</v>
      </c>
      <c r="SDO48" t="s">
        <v>1029</v>
      </c>
      <c r="SDP48" t="s">
        <v>1029</v>
      </c>
      <c r="SDQ48" t="s">
        <v>1029</v>
      </c>
      <c r="SDR48" t="s">
        <v>1029</v>
      </c>
      <c r="SDS48" t="s">
        <v>1029</v>
      </c>
      <c r="SDT48" t="s">
        <v>1029</v>
      </c>
      <c r="SDU48" t="s">
        <v>1029</v>
      </c>
      <c r="SDV48" t="s">
        <v>1029</v>
      </c>
      <c r="SDW48" t="s">
        <v>1029</v>
      </c>
      <c r="SDX48" t="s">
        <v>1029</v>
      </c>
      <c r="SDY48" t="s">
        <v>1029</v>
      </c>
      <c r="SDZ48" t="s">
        <v>1029</v>
      </c>
      <c r="SEA48" t="s">
        <v>1029</v>
      </c>
      <c r="SEB48" t="s">
        <v>1029</v>
      </c>
      <c r="SEC48" t="s">
        <v>1029</v>
      </c>
      <c r="SED48" t="s">
        <v>1029</v>
      </c>
      <c r="SEE48" t="s">
        <v>1029</v>
      </c>
      <c r="SEF48" t="s">
        <v>1029</v>
      </c>
      <c r="SEG48" t="s">
        <v>1029</v>
      </c>
      <c r="SEH48" t="s">
        <v>1029</v>
      </c>
      <c r="SEI48" t="s">
        <v>1029</v>
      </c>
      <c r="SEJ48" t="s">
        <v>1029</v>
      </c>
      <c r="SEK48" t="s">
        <v>1029</v>
      </c>
      <c r="SEL48" t="s">
        <v>1029</v>
      </c>
      <c r="SEM48" t="s">
        <v>1029</v>
      </c>
      <c r="SEN48" t="s">
        <v>1029</v>
      </c>
      <c r="SEO48" t="s">
        <v>1029</v>
      </c>
      <c r="SEP48" t="s">
        <v>1029</v>
      </c>
      <c r="SEQ48" t="s">
        <v>1029</v>
      </c>
      <c r="SER48" t="s">
        <v>1029</v>
      </c>
      <c r="SES48" t="s">
        <v>1029</v>
      </c>
      <c r="SET48" t="s">
        <v>1029</v>
      </c>
      <c r="SEU48" t="s">
        <v>1029</v>
      </c>
      <c r="SEV48" t="s">
        <v>1029</v>
      </c>
      <c r="SEW48" t="s">
        <v>1029</v>
      </c>
      <c r="SEX48" t="s">
        <v>1029</v>
      </c>
      <c r="SEY48" t="s">
        <v>1029</v>
      </c>
      <c r="SEZ48" t="s">
        <v>1029</v>
      </c>
      <c r="SFA48" t="s">
        <v>1029</v>
      </c>
      <c r="SFB48" t="s">
        <v>1029</v>
      </c>
      <c r="SFC48" t="s">
        <v>1029</v>
      </c>
      <c r="SFD48" t="s">
        <v>1029</v>
      </c>
      <c r="SFE48" t="s">
        <v>1029</v>
      </c>
      <c r="SFF48" t="s">
        <v>1029</v>
      </c>
      <c r="SFG48" t="s">
        <v>1029</v>
      </c>
      <c r="SFH48" t="s">
        <v>1029</v>
      </c>
      <c r="SFI48" t="s">
        <v>1029</v>
      </c>
      <c r="SFJ48" t="s">
        <v>1029</v>
      </c>
      <c r="SFK48" t="s">
        <v>1029</v>
      </c>
      <c r="SFL48" t="s">
        <v>1029</v>
      </c>
      <c r="SFM48" t="s">
        <v>1029</v>
      </c>
      <c r="SFN48" t="s">
        <v>1029</v>
      </c>
      <c r="SFO48" t="s">
        <v>1029</v>
      </c>
      <c r="SFP48" t="s">
        <v>1029</v>
      </c>
      <c r="SFQ48" t="s">
        <v>1029</v>
      </c>
      <c r="SFR48" t="s">
        <v>1029</v>
      </c>
      <c r="SFS48" t="s">
        <v>1029</v>
      </c>
      <c r="SFT48" t="s">
        <v>1029</v>
      </c>
      <c r="SFU48" t="s">
        <v>1029</v>
      </c>
      <c r="SFV48" t="s">
        <v>1029</v>
      </c>
      <c r="SFW48" t="s">
        <v>1029</v>
      </c>
      <c r="SFX48" t="s">
        <v>1029</v>
      </c>
      <c r="SFY48" t="s">
        <v>1029</v>
      </c>
      <c r="SFZ48" t="s">
        <v>1029</v>
      </c>
      <c r="SGA48" t="s">
        <v>1029</v>
      </c>
      <c r="SGB48" t="s">
        <v>1029</v>
      </c>
      <c r="SGC48" t="s">
        <v>1029</v>
      </c>
      <c r="SGD48" t="s">
        <v>1029</v>
      </c>
      <c r="SGE48" t="s">
        <v>1029</v>
      </c>
      <c r="SGF48" t="s">
        <v>1029</v>
      </c>
      <c r="SGG48" t="s">
        <v>1029</v>
      </c>
      <c r="SGH48" t="s">
        <v>1029</v>
      </c>
      <c r="SGI48" t="s">
        <v>1029</v>
      </c>
      <c r="SGJ48" t="s">
        <v>1029</v>
      </c>
      <c r="SGK48" t="s">
        <v>1029</v>
      </c>
      <c r="SGL48" t="s">
        <v>1029</v>
      </c>
      <c r="SGM48" t="s">
        <v>1029</v>
      </c>
      <c r="SGN48" t="s">
        <v>1029</v>
      </c>
      <c r="SGO48" t="s">
        <v>1029</v>
      </c>
      <c r="SGP48" t="s">
        <v>1029</v>
      </c>
      <c r="SGQ48" t="s">
        <v>1029</v>
      </c>
      <c r="SGR48" t="s">
        <v>1029</v>
      </c>
      <c r="SGS48" t="s">
        <v>1029</v>
      </c>
      <c r="SGT48" t="s">
        <v>1029</v>
      </c>
      <c r="SGU48" t="s">
        <v>1029</v>
      </c>
      <c r="SGV48" t="s">
        <v>1029</v>
      </c>
      <c r="SGW48" t="s">
        <v>1029</v>
      </c>
      <c r="SGX48" t="s">
        <v>1029</v>
      </c>
      <c r="SGY48" t="s">
        <v>1029</v>
      </c>
      <c r="SGZ48" t="s">
        <v>1029</v>
      </c>
      <c r="SHA48" t="s">
        <v>1029</v>
      </c>
      <c r="SHB48" t="s">
        <v>1029</v>
      </c>
      <c r="SHC48" t="s">
        <v>1029</v>
      </c>
      <c r="SHD48" t="s">
        <v>1029</v>
      </c>
      <c r="SHE48" t="s">
        <v>1029</v>
      </c>
      <c r="SHF48" t="s">
        <v>1029</v>
      </c>
      <c r="SHG48" t="s">
        <v>1029</v>
      </c>
      <c r="SHH48" t="s">
        <v>1029</v>
      </c>
      <c r="SHI48" t="s">
        <v>1029</v>
      </c>
      <c r="SHJ48" t="s">
        <v>1029</v>
      </c>
      <c r="SHK48" t="s">
        <v>1029</v>
      </c>
      <c r="SHL48" t="s">
        <v>1029</v>
      </c>
      <c r="SHM48" t="s">
        <v>1029</v>
      </c>
      <c r="SHN48" t="s">
        <v>1029</v>
      </c>
      <c r="SHO48" t="s">
        <v>1029</v>
      </c>
      <c r="SHP48" t="s">
        <v>1029</v>
      </c>
      <c r="SHQ48" t="s">
        <v>1029</v>
      </c>
      <c r="SHR48" t="s">
        <v>1029</v>
      </c>
      <c r="SHS48" t="s">
        <v>1029</v>
      </c>
      <c r="SHT48" t="s">
        <v>1029</v>
      </c>
      <c r="SHU48" t="s">
        <v>1029</v>
      </c>
      <c r="SHV48" t="s">
        <v>1029</v>
      </c>
      <c r="SHW48" t="s">
        <v>1029</v>
      </c>
      <c r="SHX48" t="s">
        <v>1029</v>
      </c>
      <c r="SHY48" t="s">
        <v>1029</v>
      </c>
      <c r="SHZ48" t="s">
        <v>1029</v>
      </c>
      <c r="SIA48" t="s">
        <v>1029</v>
      </c>
      <c r="SIB48" t="s">
        <v>1029</v>
      </c>
      <c r="SIC48" t="s">
        <v>1029</v>
      </c>
      <c r="SID48" t="s">
        <v>1029</v>
      </c>
      <c r="SIE48" t="s">
        <v>1029</v>
      </c>
      <c r="SIF48" t="s">
        <v>1029</v>
      </c>
      <c r="SIG48" t="s">
        <v>1029</v>
      </c>
      <c r="SIH48" t="s">
        <v>1029</v>
      </c>
      <c r="SII48" t="s">
        <v>1029</v>
      </c>
      <c r="SIJ48" t="s">
        <v>1029</v>
      </c>
      <c r="SIK48" t="s">
        <v>1029</v>
      </c>
      <c r="SIL48" t="s">
        <v>1029</v>
      </c>
      <c r="SIM48" t="s">
        <v>1029</v>
      </c>
      <c r="SIN48" t="s">
        <v>1029</v>
      </c>
      <c r="SIO48" t="s">
        <v>1029</v>
      </c>
      <c r="SIP48" t="s">
        <v>1029</v>
      </c>
      <c r="SIQ48" t="s">
        <v>1029</v>
      </c>
      <c r="SIR48" t="s">
        <v>1029</v>
      </c>
      <c r="SIS48" t="s">
        <v>1029</v>
      </c>
      <c r="SIT48" t="s">
        <v>1029</v>
      </c>
      <c r="SIU48" t="s">
        <v>1029</v>
      </c>
      <c r="SIV48" t="s">
        <v>1029</v>
      </c>
      <c r="SIW48" t="s">
        <v>1029</v>
      </c>
      <c r="SIX48" t="s">
        <v>1029</v>
      </c>
      <c r="SIY48" t="s">
        <v>1029</v>
      </c>
      <c r="SIZ48" t="s">
        <v>1029</v>
      </c>
      <c r="SJA48" t="s">
        <v>1029</v>
      </c>
      <c r="SJB48" t="s">
        <v>1029</v>
      </c>
      <c r="SJC48" t="s">
        <v>1029</v>
      </c>
      <c r="SJD48" t="s">
        <v>1029</v>
      </c>
      <c r="SJE48" t="s">
        <v>1029</v>
      </c>
      <c r="SJF48" t="s">
        <v>1029</v>
      </c>
      <c r="SJG48" t="s">
        <v>1029</v>
      </c>
      <c r="SJH48" t="s">
        <v>1029</v>
      </c>
      <c r="SJI48" t="s">
        <v>1029</v>
      </c>
      <c r="SJJ48" t="s">
        <v>1029</v>
      </c>
      <c r="SJK48" t="s">
        <v>1029</v>
      </c>
      <c r="SJL48" t="s">
        <v>1029</v>
      </c>
      <c r="SJM48" t="s">
        <v>1029</v>
      </c>
      <c r="SJN48" t="s">
        <v>1029</v>
      </c>
      <c r="SJO48" t="s">
        <v>1029</v>
      </c>
      <c r="SJP48" t="s">
        <v>1029</v>
      </c>
      <c r="SJQ48" t="s">
        <v>1029</v>
      </c>
      <c r="SJR48" t="s">
        <v>1029</v>
      </c>
      <c r="SJS48" t="s">
        <v>1029</v>
      </c>
      <c r="SJT48" t="s">
        <v>1029</v>
      </c>
      <c r="SJU48" t="s">
        <v>1029</v>
      </c>
      <c r="SJV48" t="s">
        <v>1029</v>
      </c>
      <c r="SJW48" t="s">
        <v>1029</v>
      </c>
      <c r="SJX48" t="s">
        <v>1029</v>
      </c>
      <c r="SJY48" t="s">
        <v>1029</v>
      </c>
      <c r="SJZ48" t="s">
        <v>1029</v>
      </c>
      <c r="SKA48" t="s">
        <v>1029</v>
      </c>
      <c r="SKB48" t="s">
        <v>1029</v>
      </c>
      <c r="SKC48" t="s">
        <v>1029</v>
      </c>
      <c r="SKD48" t="s">
        <v>1029</v>
      </c>
      <c r="SKE48" t="s">
        <v>1029</v>
      </c>
      <c r="SKF48" t="s">
        <v>1029</v>
      </c>
      <c r="SKG48" t="s">
        <v>1029</v>
      </c>
      <c r="SKH48" t="s">
        <v>1029</v>
      </c>
      <c r="SKI48" t="s">
        <v>1029</v>
      </c>
      <c r="SKJ48" t="s">
        <v>1029</v>
      </c>
      <c r="SKK48" t="s">
        <v>1029</v>
      </c>
      <c r="SKL48" t="s">
        <v>1029</v>
      </c>
      <c r="SKM48" t="s">
        <v>1029</v>
      </c>
      <c r="SKN48" t="s">
        <v>1029</v>
      </c>
      <c r="SKO48" t="s">
        <v>1029</v>
      </c>
      <c r="SKP48" t="s">
        <v>1029</v>
      </c>
      <c r="SKQ48" t="s">
        <v>1029</v>
      </c>
      <c r="SKR48" t="s">
        <v>1029</v>
      </c>
      <c r="SKS48" t="s">
        <v>1029</v>
      </c>
      <c r="SKT48" t="s">
        <v>1029</v>
      </c>
      <c r="SKU48" t="s">
        <v>1029</v>
      </c>
      <c r="SKV48" t="s">
        <v>1029</v>
      </c>
      <c r="SKW48" t="s">
        <v>1029</v>
      </c>
      <c r="SKX48" t="s">
        <v>1029</v>
      </c>
      <c r="SKY48" t="s">
        <v>1029</v>
      </c>
      <c r="SKZ48" t="s">
        <v>1029</v>
      </c>
      <c r="SLA48" t="s">
        <v>1029</v>
      </c>
      <c r="SLB48" t="s">
        <v>1029</v>
      </c>
      <c r="SLC48" t="s">
        <v>1029</v>
      </c>
      <c r="SLD48" t="s">
        <v>1029</v>
      </c>
      <c r="SLE48" t="s">
        <v>1029</v>
      </c>
      <c r="SLF48" t="s">
        <v>1029</v>
      </c>
      <c r="SLG48" t="s">
        <v>1029</v>
      </c>
      <c r="SLH48" t="s">
        <v>1029</v>
      </c>
      <c r="SLI48" t="s">
        <v>1029</v>
      </c>
      <c r="SLJ48" t="s">
        <v>1029</v>
      </c>
      <c r="SLK48" t="s">
        <v>1029</v>
      </c>
      <c r="SLL48" t="s">
        <v>1029</v>
      </c>
      <c r="SLM48" t="s">
        <v>1029</v>
      </c>
      <c r="SLN48" t="s">
        <v>1029</v>
      </c>
      <c r="SLO48" t="s">
        <v>1029</v>
      </c>
      <c r="SLP48" t="s">
        <v>1029</v>
      </c>
      <c r="SLQ48" t="s">
        <v>1029</v>
      </c>
      <c r="SLR48" t="s">
        <v>1029</v>
      </c>
      <c r="SLS48" t="s">
        <v>1029</v>
      </c>
      <c r="SLT48" t="s">
        <v>1029</v>
      </c>
      <c r="SLU48" t="s">
        <v>1029</v>
      </c>
      <c r="SLV48" t="s">
        <v>1029</v>
      </c>
      <c r="SLW48" t="s">
        <v>1029</v>
      </c>
      <c r="SLX48" t="s">
        <v>1029</v>
      </c>
      <c r="SLY48" t="s">
        <v>1029</v>
      </c>
      <c r="SLZ48" t="s">
        <v>1029</v>
      </c>
      <c r="SMA48" t="s">
        <v>1029</v>
      </c>
      <c r="SMB48" t="s">
        <v>1029</v>
      </c>
      <c r="SMC48" t="s">
        <v>1029</v>
      </c>
      <c r="SMD48" t="s">
        <v>1029</v>
      </c>
      <c r="SME48" t="s">
        <v>1029</v>
      </c>
      <c r="SMF48" t="s">
        <v>1029</v>
      </c>
      <c r="SMG48" t="s">
        <v>1029</v>
      </c>
      <c r="SMH48" t="s">
        <v>1029</v>
      </c>
      <c r="SMI48" t="s">
        <v>1029</v>
      </c>
      <c r="SMJ48" t="s">
        <v>1029</v>
      </c>
      <c r="SMK48" t="s">
        <v>1029</v>
      </c>
      <c r="SML48" t="s">
        <v>1029</v>
      </c>
      <c r="SMM48" t="s">
        <v>1029</v>
      </c>
      <c r="SMN48" t="s">
        <v>1029</v>
      </c>
      <c r="SMO48" t="s">
        <v>1029</v>
      </c>
      <c r="SMP48" t="s">
        <v>1029</v>
      </c>
      <c r="SMQ48" t="s">
        <v>1029</v>
      </c>
      <c r="SMR48" t="s">
        <v>1029</v>
      </c>
      <c r="SMS48" t="s">
        <v>1029</v>
      </c>
      <c r="SMT48" t="s">
        <v>1029</v>
      </c>
      <c r="SMU48" t="s">
        <v>1029</v>
      </c>
      <c r="SMV48" t="s">
        <v>1029</v>
      </c>
      <c r="SMW48" t="s">
        <v>1029</v>
      </c>
      <c r="SMX48" t="s">
        <v>1029</v>
      </c>
      <c r="SMY48" t="s">
        <v>1029</v>
      </c>
      <c r="SMZ48" t="s">
        <v>1029</v>
      </c>
      <c r="SNA48" t="s">
        <v>1029</v>
      </c>
      <c r="SNB48" t="s">
        <v>1029</v>
      </c>
      <c r="SNC48" t="s">
        <v>1029</v>
      </c>
      <c r="SND48" t="s">
        <v>1029</v>
      </c>
      <c r="SNE48" t="s">
        <v>1029</v>
      </c>
      <c r="SNF48" t="s">
        <v>1029</v>
      </c>
      <c r="SNG48" t="s">
        <v>1029</v>
      </c>
      <c r="SNH48" t="s">
        <v>1029</v>
      </c>
      <c r="SNI48" t="s">
        <v>1029</v>
      </c>
      <c r="SNJ48" t="s">
        <v>1029</v>
      </c>
      <c r="SNK48" t="s">
        <v>1029</v>
      </c>
      <c r="SNL48" t="s">
        <v>1029</v>
      </c>
      <c r="SNM48" t="s">
        <v>1029</v>
      </c>
      <c r="SNN48" t="s">
        <v>1029</v>
      </c>
      <c r="SNO48" t="s">
        <v>1029</v>
      </c>
      <c r="SNP48" t="s">
        <v>1029</v>
      </c>
      <c r="SNQ48" t="s">
        <v>1029</v>
      </c>
      <c r="SNR48" t="s">
        <v>1029</v>
      </c>
      <c r="SNS48" t="s">
        <v>1029</v>
      </c>
      <c r="SNT48" t="s">
        <v>1029</v>
      </c>
      <c r="SNU48" t="s">
        <v>1029</v>
      </c>
      <c r="SNV48" t="s">
        <v>1029</v>
      </c>
      <c r="SNW48" t="s">
        <v>1029</v>
      </c>
      <c r="SNX48" t="s">
        <v>1029</v>
      </c>
      <c r="SNY48" t="s">
        <v>1029</v>
      </c>
      <c r="SNZ48" t="s">
        <v>1029</v>
      </c>
      <c r="SOA48" t="s">
        <v>1029</v>
      </c>
      <c r="SOB48" t="s">
        <v>1029</v>
      </c>
      <c r="SOC48" t="s">
        <v>1029</v>
      </c>
      <c r="SOD48" t="s">
        <v>1029</v>
      </c>
      <c r="SOE48" t="s">
        <v>1029</v>
      </c>
      <c r="SOF48" t="s">
        <v>1029</v>
      </c>
      <c r="SOG48" t="s">
        <v>1029</v>
      </c>
      <c r="SOH48" t="s">
        <v>1029</v>
      </c>
      <c r="SOI48" t="s">
        <v>1029</v>
      </c>
      <c r="SOJ48" t="s">
        <v>1029</v>
      </c>
      <c r="SOK48" t="s">
        <v>1029</v>
      </c>
      <c r="SOL48" t="s">
        <v>1029</v>
      </c>
      <c r="SOM48" t="s">
        <v>1029</v>
      </c>
      <c r="SON48" t="s">
        <v>1029</v>
      </c>
      <c r="SOO48" t="s">
        <v>1029</v>
      </c>
      <c r="SOP48" t="s">
        <v>1029</v>
      </c>
      <c r="SOQ48" t="s">
        <v>1029</v>
      </c>
      <c r="SOR48" t="s">
        <v>1029</v>
      </c>
      <c r="SOS48" t="s">
        <v>1029</v>
      </c>
      <c r="SOT48" t="s">
        <v>1029</v>
      </c>
      <c r="SOU48" t="s">
        <v>1029</v>
      </c>
      <c r="SOV48" t="s">
        <v>1029</v>
      </c>
      <c r="SOW48" t="s">
        <v>1029</v>
      </c>
      <c r="SOX48" t="s">
        <v>1029</v>
      </c>
      <c r="SOY48" t="s">
        <v>1029</v>
      </c>
      <c r="SOZ48" t="s">
        <v>1029</v>
      </c>
      <c r="SPA48" t="s">
        <v>1029</v>
      </c>
      <c r="SPB48" t="s">
        <v>1029</v>
      </c>
      <c r="SPC48" t="s">
        <v>1029</v>
      </c>
      <c r="SPD48" t="s">
        <v>1029</v>
      </c>
      <c r="SPE48" t="s">
        <v>1029</v>
      </c>
      <c r="SPF48" t="s">
        <v>1029</v>
      </c>
      <c r="SPG48" t="s">
        <v>1029</v>
      </c>
      <c r="SPH48" t="s">
        <v>1029</v>
      </c>
      <c r="SPI48" t="s">
        <v>1029</v>
      </c>
      <c r="SPJ48" t="s">
        <v>1029</v>
      </c>
      <c r="SPK48" t="s">
        <v>1029</v>
      </c>
      <c r="SPL48" t="s">
        <v>1029</v>
      </c>
      <c r="SPM48" t="s">
        <v>1029</v>
      </c>
      <c r="SPN48" t="s">
        <v>1029</v>
      </c>
      <c r="SPO48" t="s">
        <v>1029</v>
      </c>
      <c r="SPP48" t="s">
        <v>1029</v>
      </c>
      <c r="SPQ48" t="s">
        <v>1029</v>
      </c>
      <c r="SPR48" t="s">
        <v>1029</v>
      </c>
      <c r="SPS48" t="s">
        <v>1029</v>
      </c>
      <c r="SPT48" t="s">
        <v>1029</v>
      </c>
      <c r="SPU48" t="s">
        <v>1029</v>
      </c>
      <c r="SPV48" t="s">
        <v>1029</v>
      </c>
      <c r="SPW48" t="s">
        <v>1029</v>
      </c>
      <c r="SPX48" t="s">
        <v>1029</v>
      </c>
      <c r="SPY48" t="s">
        <v>1029</v>
      </c>
      <c r="SPZ48" t="s">
        <v>1029</v>
      </c>
      <c r="SQA48" t="s">
        <v>1029</v>
      </c>
      <c r="SQB48" t="s">
        <v>1029</v>
      </c>
      <c r="SQC48" t="s">
        <v>1029</v>
      </c>
      <c r="SQD48" t="s">
        <v>1029</v>
      </c>
      <c r="SQE48" t="s">
        <v>1029</v>
      </c>
      <c r="SQF48" t="s">
        <v>1029</v>
      </c>
      <c r="SQG48" t="s">
        <v>1029</v>
      </c>
      <c r="SQH48" t="s">
        <v>1029</v>
      </c>
      <c r="SQI48" t="s">
        <v>1029</v>
      </c>
      <c r="SQJ48" t="s">
        <v>1029</v>
      </c>
      <c r="SQK48" t="s">
        <v>1029</v>
      </c>
      <c r="SQL48" t="s">
        <v>1029</v>
      </c>
      <c r="SQM48" t="s">
        <v>1029</v>
      </c>
      <c r="SQN48" t="s">
        <v>1029</v>
      </c>
      <c r="SQO48" t="s">
        <v>1029</v>
      </c>
      <c r="SQP48" t="s">
        <v>1029</v>
      </c>
      <c r="SQQ48" t="s">
        <v>1029</v>
      </c>
      <c r="SQR48" t="s">
        <v>1029</v>
      </c>
      <c r="SQS48" t="s">
        <v>1029</v>
      </c>
      <c r="SQT48" t="s">
        <v>1029</v>
      </c>
      <c r="SQU48" t="s">
        <v>1029</v>
      </c>
      <c r="SQV48" t="s">
        <v>1029</v>
      </c>
      <c r="SQW48" t="s">
        <v>1029</v>
      </c>
      <c r="SQX48" t="s">
        <v>1029</v>
      </c>
      <c r="SQY48" t="s">
        <v>1029</v>
      </c>
      <c r="SQZ48" t="s">
        <v>1029</v>
      </c>
      <c r="SRA48" t="s">
        <v>1029</v>
      </c>
      <c r="SRB48" t="s">
        <v>1029</v>
      </c>
      <c r="SRC48" t="s">
        <v>1029</v>
      </c>
      <c r="SRD48" t="s">
        <v>1029</v>
      </c>
      <c r="SRE48" t="s">
        <v>1029</v>
      </c>
      <c r="SRF48" t="s">
        <v>1029</v>
      </c>
      <c r="SRG48" t="s">
        <v>1029</v>
      </c>
      <c r="SRH48" t="s">
        <v>1029</v>
      </c>
      <c r="SRI48" t="s">
        <v>1029</v>
      </c>
      <c r="SRJ48" t="s">
        <v>1029</v>
      </c>
      <c r="SRK48" t="s">
        <v>1029</v>
      </c>
      <c r="SRL48" t="s">
        <v>1029</v>
      </c>
      <c r="SRM48" t="s">
        <v>1029</v>
      </c>
      <c r="SRN48" t="s">
        <v>1029</v>
      </c>
      <c r="SRO48" t="s">
        <v>1029</v>
      </c>
      <c r="SRP48" t="s">
        <v>1029</v>
      </c>
      <c r="SRQ48" t="s">
        <v>1029</v>
      </c>
      <c r="SRR48" t="s">
        <v>1029</v>
      </c>
      <c r="SRS48" t="s">
        <v>1029</v>
      </c>
      <c r="SRT48" t="s">
        <v>1029</v>
      </c>
      <c r="SRU48" t="s">
        <v>1029</v>
      </c>
      <c r="SRV48" t="s">
        <v>1029</v>
      </c>
      <c r="SRW48" t="s">
        <v>1029</v>
      </c>
      <c r="SRX48" t="s">
        <v>1029</v>
      </c>
      <c r="SRY48" t="s">
        <v>1029</v>
      </c>
      <c r="SRZ48" t="s">
        <v>1029</v>
      </c>
      <c r="SSA48" t="s">
        <v>1029</v>
      </c>
      <c r="SSB48" t="s">
        <v>1029</v>
      </c>
      <c r="SSC48" t="s">
        <v>1029</v>
      </c>
      <c r="SSD48" t="s">
        <v>1029</v>
      </c>
      <c r="SSE48" t="s">
        <v>1029</v>
      </c>
      <c r="SSF48" t="s">
        <v>1029</v>
      </c>
      <c r="SSG48" t="s">
        <v>1029</v>
      </c>
      <c r="SSH48" t="s">
        <v>1029</v>
      </c>
      <c r="SSI48" t="s">
        <v>1029</v>
      </c>
      <c r="SSJ48" t="s">
        <v>1029</v>
      </c>
      <c r="SSK48" t="s">
        <v>1029</v>
      </c>
      <c r="SSL48" t="s">
        <v>1029</v>
      </c>
      <c r="SSM48" t="s">
        <v>1029</v>
      </c>
      <c r="SSN48" t="s">
        <v>1029</v>
      </c>
      <c r="SSO48" t="s">
        <v>1029</v>
      </c>
      <c r="SSP48" t="s">
        <v>1029</v>
      </c>
      <c r="SSQ48" t="s">
        <v>1029</v>
      </c>
      <c r="SSR48" t="s">
        <v>1029</v>
      </c>
      <c r="SSS48" t="s">
        <v>1029</v>
      </c>
      <c r="SST48" t="s">
        <v>1029</v>
      </c>
      <c r="SSU48" t="s">
        <v>1029</v>
      </c>
      <c r="SSV48" t="s">
        <v>1029</v>
      </c>
      <c r="SSW48" t="s">
        <v>1029</v>
      </c>
      <c r="SSX48" t="s">
        <v>1029</v>
      </c>
      <c r="SSY48" t="s">
        <v>1029</v>
      </c>
      <c r="SSZ48" t="s">
        <v>1029</v>
      </c>
      <c r="STA48" t="s">
        <v>1029</v>
      </c>
      <c r="STB48" t="s">
        <v>1029</v>
      </c>
      <c r="STC48" t="s">
        <v>1029</v>
      </c>
      <c r="STD48" t="s">
        <v>1029</v>
      </c>
      <c r="STE48" t="s">
        <v>1029</v>
      </c>
      <c r="STF48" t="s">
        <v>1029</v>
      </c>
      <c r="STG48" t="s">
        <v>1029</v>
      </c>
      <c r="STH48" t="s">
        <v>1029</v>
      </c>
      <c r="STI48" t="s">
        <v>1029</v>
      </c>
      <c r="STJ48" t="s">
        <v>1029</v>
      </c>
      <c r="STK48" t="s">
        <v>1029</v>
      </c>
      <c r="STL48" t="s">
        <v>1029</v>
      </c>
      <c r="STM48" t="s">
        <v>1029</v>
      </c>
      <c r="STN48" t="s">
        <v>1029</v>
      </c>
      <c r="STO48" t="s">
        <v>1029</v>
      </c>
      <c r="STP48" t="s">
        <v>1029</v>
      </c>
      <c r="STQ48" t="s">
        <v>1029</v>
      </c>
      <c r="STR48" t="s">
        <v>1029</v>
      </c>
      <c r="STS48" t="s">
        <v>1029</v>
      </c>
      <c r="STT48" t="s">
        <v>1029</v>
      </c>
      <c r="STU48" t="s">
        <v>1029</v>
      </c>
      <c r="STV48" t="s">
        <v>1029</v>
      </c>
      <c r="STW48" t="s">
        <v>1029</v>
      </c>
      <c r="STX48" t="s">
        <v>1029</v>
      </c>
      <c r="STY48" t="s">
        <v>1029</v>
      </c>
      <c r="STZ48" t="s">
        <v>1029</v>
      </c>
      <c r="SUA48" t="s">
        <v>1029</v>
      </c>
      <c r="SUB48" t="s">
        <v>1029</v>
      </c>
      <c r="SUC48" t="s">
        <v>1029</v>
      </c>
      <c r="SUD48" t="s">
        <v>1029</v>
      </c>
      <c r="SUE48" t="s">
        <v>1029</v>
      </c>
      <c r="SUF48" t="s">
        <v>1029</v>
      </c>
      <c r="SUG48" t="s">
        <v>1029</v>
      </c>
      <c r="SUH48" t="s">
        <v>1029</v>
      </c>
      <c r="SUI48" t="s">
        <v>1029</v>
      </c>
      <c r="SUJ48" t="s">
        <v>1029</v>
      </c>
      <c r="SUK48" t="s">
        <v>1029</v>
      </c>
      <c r="SUL48" t="s">
        <v>1029</v>
      </c>
      <c r="SUM48" t="s">
        <v>1029</v>
      </c>
      <c r="SUN48" t="s">
        <v>1029</v>
      </c>
      <c r="SUO48" t="s">
        <v>1029</v>
      </c>
      <c r="SUP48" t="s">
        <v>1029</v>
      </c>
      <c r="SUQ48" t="s">
        <v>1029</v>
      </c>
      <c r="SUR48" t="s">
        <v>1029</v>
      </c>
      <c r="SUS48" t="s">
        <v>1029</v>
      </c>
      <c r="SUT48" t="s">
        <v>1029</v>
      </c>
      <c r="SUU48" t="s">
        <v>1029</v>
      </c>
      <c r="SUV48" t="s">
        <v>1029</v>
      </c>
      <c r="SUW48" t="s">
        <v>1029</v>
      </c>
      <c r="SUX48" t="s">
        <v>1029</v>
      </c>
      <c r="SUY48" t="s">
        <v>1029</v>
      </c>
      <c r="SUZ48" t="s">
        <v>1029</v>
      </c>
      <c r="SVA48" t="s">
        <v>1029</v>
      </c>
      <c r="SVB48" t="s">
        <v>1029</v>
      </c>
      <c r="SVC48" t="s">
        <v>1029</v>
      </c>
      <c r="SVD48" t="s">
        <v>1029</v>
      </c>
      <c r="SVE48" t="s">
        <v>1029</v>
      </c>
      <c r="SVF48" t="s">
        <v>1029</v>
      </c>
      <c r="SVG48" t="s">
        <v>1029</v>
      </c>
      <c r="SVH48" t="s">
        <v>1029</v>
      </c>
      <c r="SVI48" t="s">
        <v>1029</v>
      </c>
      <c r="SVJ48" t="s">
        <v>1029</v>
      </c>
      <c r="SVK48" t="s">
        <v>1029</v>
      </c>
      <c r="SVL48" t="s">
        <v>1029</v>
      </c>
      <c r="SVM48" t="s">
        <v>1029</v>
      </c>
      <c r="SVN48" t="s">
        <v>1029</v>
      </c>
      <c r="SVO48" t="s">
        <v>1029</v>
      </c>
      <c r="SVP48" t="s">
        <v>1029</v>
      </c>
      <c r="SVQ48" t="s">
        <v>1029</v>
      </c>
      <c r="SVR48" t="s">
        <v>1029</v>
      </c>
      <c r="SVS48" t="s">
        <v>1029</v>
      </c>
      <c r="SVT48" t="s">
        <v>1029</v>
      </c>
      <c r="SVU48" t="s">
        <v>1029</v>
      </c>
      <c r="SVV48" t="s">
        <v>1029</v>
      </c>
      <c r="SVW48" t="s">
        <v>1029</v>
      </c>
      <c r="SVX48" t="s">
        <v>1029</v>
      </c>
      <c r="SVY48" t="s">
        <v>1029</v>
      </c>
      <c r="SVZ48" t="s">
        <v>1029</v>
      </c>
      <c r="SWA48" t="s">
        <v>1029</v>
      </c>
      <c r="SWB48" t="s">
        <v>1029</v>
      </c>
      <c r="SWC48" t="s">
        <v>1029</v>
      </c>
      <c r="SWD48" t="s">
        <v>1029</v>
      </c>
      <c r="SWE48" t="s">
        <v>1029</v>
      </c>
      <c r="SWF48" t="s">
        <v>1029</v>
      </c>
      <c r="SWG48" t="s">
        <v>1029</v>
      </c>
      <c r="SWH48" t="s">
        <v>1029</v>
      </c>
      <c r="SWI48" t="s">
        <v>1029</v>
      </c>
      <c r="SWJ48" t="s">
        <v>1029</v>
      </c>
      <c r="SWK48" t="s">
        <v>1029</v>
      </c>
      <c r="SWL48" t="s">
        <v>1029</v>
      </c>
      <c r="SWM48" t="s">
        <v>1029</v>
      </c>
      <c r="SWN48" t="s">
        <v>1029</v>
      </c>
      <c r="SWO48" t="s">
        <v>1029</v>
      </c>
      <c r="SWP48" t="s">
        <v>1029</v>
      </c>
      <c r="SWQ48" t="s">
        <v>1029</v>
      </c>
      <c r="SWR48" t="s">
        <v>1029</v>
      </c>
      <c r="SWS48" t="s">
        <v>1029</v>
      </c>
      <c r="SWT48" t="s">
        <v>1029</v>
      </c>
      <c r="SWU48" t="s">
        <v>1029</v>
      </c>
      <c r="SWV48" t="s">
        <v>1029</v>
      </c>
      <c r="SWW48" t="s">
        <v>1029</v>
      </c>
      <c r="SWX48" t="s">
        <v>1029</v>
      </c>
      <c r="SWY48" t="s">
        <v>1029</v>
      </c>
      <c r="SWZ48" t="s">
        <v>1029</v>
      </c>
      <c r="SXA48" t="s">
        <v>1029</v>
      </c>
      <c r="SXB48" t="s">
        <v>1029</v>
      </c>
      <c r="SXC48" t="s">
        <v>1029</v>
      </c>
      <c r="SXD48" t="s">
        <v>1029</v>
      </c>
      <c r="SXE48" t="s">
        <v>1029</v>
      </c>
      <c r="SXF48" t="s">
        <v>1029</v>
      </c>
      <c r="SXG48" t="s">
        <v>1029</v>
      </c>
      <c r="SXH48" t="s">
        <v>1029</v>
      </c>
      <c r="SXI48" t="s">
        <v>1029</v>
      </c>
      <c r="SXJ48" t="s">
        <v>1029</v>
      </c>
      <c r="SXK48" t="s">
        <v>1029</v>
      </c>
      <c r="SXL48" t="s">
        <v>1029</v>
      </c>
      <c r="SXM48" t="s">
        <v>1029</v>
      </c>
      <c r="SXN48" t="s">
        <v>1029</v>
      </c>
      <c r="SXO48" t="s">
        <v>1029</v>
      </c>
      <c r="SXP48" t="s">
        <v>1029</v>
      </c>
      <c r="SXQ48" t="s">
        <v>1029</v>
      </c>
      <c r="SXR48" t="s">
        <v>1029</v>
      </c>
      <c r="SXS48" t="s">
        <v>1029</v>
      </c>
      <c r="SXT48" t="s">
        <v>1029</v>
      </c>
      <c r="SXU48" t="s">
        <v>1029</v>
      </c>
      <c r="SXV48" t="s">
        <v>1029</v>
      </c>
      <c r="SXW48" t="s">
        <v>1029</v>
      </c>
      <c r="SXX48" t="s">
        <v>1029</v>
      </c>
      <c r="SXY48" t="s">
        <v>1029</v>
      </c>
      <c r="SXZ48" t="s">
        <v>1029</v>
      </c>
      <c r="SYA48" t="s">
        <v>1029</v>
      </c>
      <c r="SYB48" t="s">
        <v>1029</v>
      </c>
      <c r="SYC48" t="s">
        <v>1029</v>
      </c>
      <c r="SYD48" t="s">
        <v>1029</v>
      </c>
      <c r="SYE48" t="s">
        <v>1029</v>
      </c>
      <c r="SYF48" t="s">
        <v>1029</v>
      </c>
      <c r="SYG48" t="s">
        <v>1029</v>
      </c>
      <c r="SYH48" t="s">
        <v>1029</v>
      </c>
      <c r="SYI48" t="s">
        <v>1029</v>
      </c>
      <c r="SYJ48" t="s">
        <v>1029</v>
      </c>
      <c r="SYK48" t="s">
        <v>1029</v>
      </c>
      <c r="SYL48" t="s">
        <v>1029</v>
      </c>
      <c r="SYM48" t="s">
        <v>1029</v>
      </c>
      <c r="SYN48" t="s">
        <v>1029</v>
      </c>
      <c r="SYO48" t="s">
        <v>1029</v>
      </c>
      <c r="SYP48" t="s">
        <v>1029</v>
      </c>
      <c r="SYQ48" t="s">
        <v>1029</v>
      </c>
      <c r="SYR48" t="s">
        <v>1029</v>
      </c>
      <c r="SYS48" t="s">
        <v>1029</v>
      </c>
      <c r="SYT48" t="s">
        <v>1029</v>
      </c>
      <c r="SYU48" t="s">
        <v>1029</v>
      </c>
      <c r="SYV48" t="s">
        <v>1029</v>
      </c>
      <c r="SYW48" t="s">
        <v>1029</v>
      </c>
      <c r="SYX48" t="s">
        <v>1029</v>
      </c>
      <c r="SYY48" t="s">
        <v>1029</v>
      </c>
      <c r="SYZ48" t="s">
        <v>1029</v>
      </c>
      <c r="SZA48" t="s">
        <v>1029</v>
      </c>
      <c r="SZB48" t="s">
        <v>1029</v>
      </c>
      <c r="SZC48" t="s">
        <v>1029</v>
      </c>
      <c r="SZD48" t="s">
        <v>1029</v>
      </c>
      <c r="SZE48" t="s">
        <v>1029</v>
      </c>
      <c r="SZF48" t="s">
        <v>1029</v>
      </c>
      <c r="SZG48" t="s">
        <v>1029</v>
      </c>
      <c r="SZH48" t="s">
        <v>1029</v>
      </c>
      <c r="SZI48" t="s">
        <v>1029</v>
      </c>
      <c r="SZJ48" t="s">
        <v>1029</v>
      </c>
      <c r="SZK48" t="s">
        <v>1029</v>
      </c>
      <c r="SZL48" t="s">
        <v>1029</v>
      </c>
      <c r="SZM48" t="s">
        <v>1029</v>
      </c>
      <c r="SZN48" t="s">
        <v>1029</v>
      </c>
      <c r="SZO48" t="s">
        <v>1029</v>
      </c>
      <c r="SZP48" t="s">
        <v>1029</v>
      </c>
      <c r="SZQ48" t="s">
        <v>1029</v>
      </c>
      <c r="SZR48" t="s">
        <v>1029</v>
      </c>
      <c r="SZS48" t="s">
        <v>1029</v>
      </c>
      <c r="SZT48" t="s">
        <v>1029</v>
      </c>
      <c r="SZU48" t="s">
        <v>1029</v>
      </c>
      <c r="SZV48" t="s">
        <v>1029</v>
      </c>
      <c r="SZW48" t="s">
        <v>1029</v>
      </c>
      <c r="SZX48" t="s">
        <v>1029</v>
      </c>
      <c r="SZY48" t="s">
        <v>1029</v>
      </c>
      <c r="SZZ48" t="s">
        <v>1029</v>
      </c>
      <c r="TAA48" t="s">
        <v>1029</v>
      </c>
      <c r="TAB48" t="s">
        <v>1029</v>
      </c>
      <c r="TAC48" t="s">
        <v>1029</v>
      </c>
      <c r="TAD48" t="s">
        <v>1029</v>
      </c>
      <c r="TAE48" t="s">
        <v>1029</v>
      </c>
      <c r="TAF48" t="s">
        <v>1029</v>
      </c>
      <c r="TAG48" t="s">
        <v>1029</v>
      </c>
      <c r="TAH48" t="s">
        <v>1029</v>
      </c>
      <c r="TAI48" t="s">
        <v>1029</v>
      </c>
      <c r="TAJ48" t="s">
        <v>1029</v>
      </c>
      <c r="TAK48" t="s">
        <v>1029</v>
      </c>
      <c r="TAL48" t="s">
        <v>1029</v>
      </c>
      <c r="TAM48" t="s">
        <v>1029</v>
      </c>
      <c r="TAN48" t="s">
        <v>1029</v>
      </c>
      <c r="TAO48" t="s">
        <v>1029</v>
      </c>
      <c r="TAP48" t="s">
        <v>1029</v>
      </c>
      <c r="TAQ48" t="s">
        <v>1029</v>
      </c>
      <c r="TAR48" t="s">
        <v>1029</v>
      </c>
      <c r="TAS48" t="s">
        <v>1029</v>
      </c>
      <c r="TAT48" t="s">
        <v>1029</v>
      </c>
      <c r="TAU48" t="s">
        <v>1029</v>
      </c>
      <c r="TAV48" t="s">
        <v>1029</v>
      </c>
      <c r="TAW48" t="s">
        <v>1029</v>
      </c>
      <c r="TAX48" t="s">
        <v>1029</v>
      </c>
      <c r="TAY48" t="s">
        <v>1029</v>
      </c>
      <c r="TAZ48" t="s">
        <v>1029</v>
      </c>
      <c r="TBA48" t="s">
        <v>1029</v>
      </c>
      <c r="TBB48" t="s">
        <v>1029</v>
      </c>
      <c r="TBC48" t="s">
        <v>1029</v>
      </c>
      <c r="TBD48" t="s">
        <v>1029</v>
      </c>
      <c r="TBE48" t="s">
        <v>1029</v>
      </c>
      <c r="TBF48" t="s">
        <v>1029</v>
      </c>
      <c r="TBG48" t="s">
        <v>1029</v>
      </c>
      <c r="TBH48" t="s">
        <v>1029</v>
      </c>
      <c r="TBI48" t="s">
        <v>1029</v>
      </c>
      <c r="TBJ48" t="s">
        <v>1029</v>
      </c>
      <c r="TBK48" t="s">
        <v>1029</v>
      </c>
      <c r="TBL48" t="s">
        <v>1029</v>
      </c>
      <c r="TBM48" t="s">
        <v>1029</v>
      </c>
      <c r="TBN48" t="s">
        <v>1029</v>
      </c>
      <c r="TBO48" t="s">
        <v>1029</v>
      </c>
      <c r="TBP48" t="s">
        <v>1029</v>
      </c>
      <c r="TBQ48" t="s">
        <v>1029</v>
      </c>
      <c r="TBR48" t="s">
        <v>1029</v>
      </c>
      <c r="TBS48" t="s">
        <v>1029</v>
      </c>
      <c r="TBT48" t="s">
        <v>1029</v>
      </c>
      <c r="TBU48" t="s">
        <v>1029</v>
      </c>
      <c r="TBV48" t="s">
        <v>1029</v>
      </c>
      <c r="TBW48" t="s">
        <v>1029</v>
      </c>
      <c r="TBX48" t="s">
        <v>1029</v>
      </c>
      <c r="TBY48" t="s">
        <v>1029</v>
      </c>
      <c r="TBZ48" t="s">
        <v>1029</v>
      </c>
      <c r="TCA48" t="s">
        <v>1029</v>
      </c>
      <c r="TCB48" t="s">
        <v>1029</v>
      </c>
      <c r="TCC48" t="s">
        <v>1029</v>
      </c>
      <c r="TCD48" t="s">
        <v>1029</v>
      </c>
      <c r="TCE48" t="s">
        <v>1029</v>
      </c>
      <c r="TCF48" t="s">
        <v>1029</v>
      </c>
      <c r="TCG48" t="s">
        <v>1029</v>
      </c>
      <c r="TCH48" t="s">
        <v>1029</v>
      </c>
      <c r="TCI48" t="s">
        <v>1029</v>
      </c>
      <c r="TCJ48" t="s">
        <v>1029</v>
      </c>
      <c r="TCK48" t="s">
        <v>1029</v>
      </c>
      <c r="TCL48" t="s">
        <v>1029</v>
      </c>
      <c r="TCM48" t="s">
        <v>1029</v>
      </c>
      <c r="TCN48" t="s">
        <v>1029</v>
      </c>
      <c r="TCO48" t="s">
        <v>1029</v>
      </c>
      <c r="TCP48" t="s">
        <v>1029</v>
      </c>
      <c r="TCQ48" t="s">
        <v>1029</v>
      </c>
      <c r="TCR48" t="s">
        <v>1029</v>
      </c>
      <c r="TCS48" t="s">
        <v>1029</v>
      </c>
      <c r="TCT48" t="s">
        <v>1029</v>
      </c>
      <c r="TCU48" t="s">
        <v>1029</v>
      </c>
      <c r="TCV48" t="s">
        <v>1029</v>
      </c>
      <c r="TCW48" t="s">
        <v>1029</v>
      </c>
      <c r="TCX48" t="s">
        <v>1029</v>
      </c>
      <c r="TCY48" t="s">
        <v>1029</v>
      </c>
      <c r="TCZ48" t="s">
        <v>1029</v>
      </c>
      <c r="TDA48" t="s">
        <v>1029</v>
      </c>
      <c r="TDB48" t="s">
        <v>1029</v>
      </c>
      <c r="TDC48" t="s">
        <v>1029</v>
      </c>
      <c r="TDD48" t="s">
        <v>1029</v>
      </c>
      <c r="TDE48" t="s">
        <v>1029</v>
      </c>
      <c r="TDF48" t="s">
        <v>1029</v>
      </c>
      <c r="TDG48" t="s">
        <v>1029</v>
      </c>
      <c r="TDH48" t="s">
        <v>1029</v>
      </c>
      <c r="TDI48" t="s">
        <v>1029</v>
      </c>
      <c r="TDJ48" t="s">
        <v>1029</v>
      </c>
      <c r="TDK48" t="s">
        <v>1029</v>
      </c>
      <c r="TDL48" t="s">
        <v>1029</v>
      </c>
      <c r="TDM48" t="s">
        <v>1029</v>
      </c>
      <c r="TDN48" t="s">
        <v>1029</v>
      </c>
      <c r="TDO48" t="s">
        <v>1029</v>
      </c>
      <c r="TDP48" t="s">
        <v>1029</v>
      </c>
      <c r="TDQ48" t="s">
        <v>1029</v>
      </c>
      <c r="TDR48" t="s">
        <v>1029</v>
      </c>
      <c r="TDS48" t="s">
        <v>1029</v>
      </c>
      <c r="TDT48" t="s">
        <v>1029</v>
      </c>
      <c r="TDU48" t="s">
        <v>1029</v>
      </c>
      <c r="TDV48" t="s">
        <v>1029</v>
      </c>
      <c r="TDW48" t="s">
        <v>1029</v>
      </c>
      <c r="TDX48" t="s">
        <v>1029</v>
      </c>
      <c r="TDY48" t="s">
        <v>1029</v>
      </c>
      <c r="TDZ48" t="s">
        <v>1029</v>
      </c>
      <c r="TEA48" t="s">
        <v>1029</v>
      </c>
      <c r="TEB48" t="s">
        <v>1029</v>
      </c>
      <c r="TEC48" t="s">
        <v>1029</v>
      </c>
      <c r="TED48" t="s">
        <v>1029</v>
      </c>
      <c r="TEE48" t="s">
        <v>1029</v>
      </c>
      <c r="TEF48" t="s">
        <v>1029</v>
      </c>
      <c r="TEG48" t="s">
        <v>1029</v>
      </c>
      <c r="TEH48" t="s">
        <v>1029</v>
      </c>
      <c r="TEI48" t="s">
        <v>1029</v>
      </c>
      <c r="TEJ48" t="s">
        <v>1029</v>
      </c>
      <c r="TEK48" t="s">
        <v>1029</v>
      </c>
      <c r="TEL48" t="s">
        <v>1029</v>
      </c>
      <c r="TEM48" t="s">
        <v>1029</v>
      </c>
      <c r="TEN48" t="s">
        <v>1029</v>
      </c>
      <c r="TEO48" t="s">
        <v>1029</v>
      </c>
      <c r="TEP48" t="s">
        <v>1029</v>
      </c>
      <c r="TEQ48" t="s">
        <v>1029</v>
      </c>
      <c r="TER48" t="s">
        <v>1029</v>
      </c>
      <c r="TES48" t="s">
        <v>1029</v>
      </c>
      <c r="TET48" t="s">
        <v>1029</v>
      </c>
      <c r="TEU48" t="s">
        <v>1029</v>
      </c>
      <c r="TEV48" t="s">
        <v>1029</v>
      </c>
      <c r="TEW48" t="s">
        <v>1029</v>
      </c>
      <c r="TEX48" t="s">
        <v>1029</v>
      </c>
      <c r="TEY48" t="s">
        <v>1029</v>
      </c>
      <c r="TEZ48" t="s">
        <v>1029</v>
      </c>
      <c r="TFA48" t="s">
        <v>1029</v>
      </c>
      <c r="TFB48" t="s">
        <v>1029</v>
      </c>
      <c r="TFC48" t="s">
        <v>1029</v>
      </c>
      <c r="TFD48" t="s">
        <v>1029</v>
      </c>
      <c r="TFE48" t="s">
        <v>1029</v>
      </c>
      <c r="TFF48" t="s">
        <v>1029</v>
      </c>
      <c r="TFG48" t="s">
        <v>1029</v>
      </c>
      <c r="TFH48" t="s">
        <v>1029</v>
      </c>
      <c r="TFI48" t="s">
        <v>1029</v>
      </c>
      <c r="TFJ48" t="s">
        <v>1029</v>
      </c>
      <c r="TFK48" t="s">
        <v>1029</v>
      </c>
      <c r="TFL48" t="s">
        <v>1029</v>
      </c>
      <c r="TFM48" t="s">
        <v>1029</v>
      </c>
      <c r="TFN48" t="s">
        <v>1029</v>
      </c>
      <c r="TFO48" t="s">
        <v>1029</v>
      </c>
      <c r="TFP48" t="s">
        <v>1029</v>
      </c>
      <c r="TFQ48" t="s">
        <v>1029</v>
      </c>
      <c r="TFR48" t="s">
        <v>1029</v>
      </c>
      <c r="TFS48" t="s">
        <v>1029</v>
      </c>
      <c r="TFT48" t="s">
        <v>1029</v>
      </c>
      <c r="TFU48" t="s">
        <v>1029</v>
      </c>
      <c r="TFV48" t="s">
        <v>1029</v>
      </c>
      <c r="TFW48" t="s">
        <v>1029</v>
      </c>
      <c r="TFX48" t="s">
        <v>1029</v>
      </c>
      <c r="TFY48" t="s">
        <v>1029</v>
      </c>
      <c r="TFZ48" t="s">
        <v>1029</v>
      </c>
      <c r="TGA48" t="s">
        <v>1029</v>
      </c>
      <c r="TGB48" t="s">
        <v>1029</v>
      </c>
      <c r="TGC48" t="s">
        <v>1029</v>
      </c>
      <c r="TGD48" t="s">
        <v>1029</v>
      </c>
      <c r="TGE48" t="s">
        <v>1029</v>
      </c>
      <c r="TGF48" t="s">
        <v>1029</v>
      </c>
      <c r="TGG48" t="s">
        <v>1029</v>
      </c>
      <c r="TGH48" t="s">
        <v>1029</v>
      </c>
      <c r="TGI48" t="s">
        <v>1029</v>
      </c>
      <c r="TGJ48" t="s">
        <v>1029</v>
      </c>
      <c r="TGK48" t="s">
        <v>1029</v>
      </c>
      <c r="TGL48" t="s">
        <v>1029</v>
      </c>
      <c r="TGM48" t="s">
        <v>1029</v>
      </c>
      <c r="TGN48" t="s">
        <v>1029</v>
      </c>
      <c r="TGO48" t="s">
        <v>1029</v>
      </c>
      <c r="TGP48" t="s">
        <v>1029</v>
      </c>
      <c r="TGQ48" t="s">
        <v>1029</v>
      </c>
      <c r="TGR48" t="s">
        <v>1029</v>
      </c>
      <c r="TGS48" t="s">
        <v>1029</v>
      </c>
      <c r="TGT48" t="s">
        <v>1029</v>
      </c>
      <c r="TGU48" t="s">
        <v>1029</v>
      </c>
      <c r="TGV48" t="s">
        <v>1029</v>
      </c>
      <c r="TGW48" t="s">
        <v>1029</v>
      </c>
      <c r="TGX48" t="s">
        <v>1029</v>
      </c>
      <c r="TGY48" t="s">
        <v>1029</v>
      </c>
      <c r="TGZ48" t="s">
        <v>1029</v>
      </c>
      <c r="THA48" t="s">
        <v>1029</v>
      </c>
      <c r="THB48" t="s">
        <v>1029</v>
      </c>
      <c r="THC48" t="s">
        <v>1029</v>
      </c>
      <c r="THD48" t="s">
        <v>1029</v>
      </c>
      <c r="THE48" t="s">
        <v>1029</v>
      </c>
      <c r="THF48" t="s">
        <v>1029</v>
      </c>
      <c r="THG48" t="s">
        <v>1029</v>
      </c>
      <c r="THH48" t="s">
        <v>1029</v>
      </c>
      <c r="THI48" t="s">
        <v>1029</v>
      </c>
      <c r="THJ48" t="s">
        <v>1029</v>
      </c>
      <c r="THK48" t="s">
        <v>1029</v>
      </c>
      <c r="THL48" t="s">
        <v>1029</v>
      </c>
      <c r="THM48" t="s">
        <v>1029</v>
      </c>
      <c r="THN48" t="s">
        <v>1029</v>
      </c>
      <c r="THO48" t="s">
        <v>1029</v>
      </c>
      <c r="THP48" t="s">
        <v>1029</v>
      </c>
      <c r="THQ48" t="s">
        <v>1029</v>
      </c>
      <c r="THR48" t="s">
        <v>1029</v>
      </c>
      <c r="THS48" t="s">
        <v>1029</v>
      </c>
      <c r="THT48" t="s">
        <v>1029</v>
      </c>
      <c r="THU48" t="s">
        <v>1029</v>
      </c>
      <c r="THV48" t="s">
        <v>1029</v>
      </c>
      <c r="THW48" t="s">
        <v>1029</v>
      </c>
      <c r="THX48" t="s">
        <v>1029</v>
      </c>
      <c r="THY48" t="s">
        <v>1029</v>
      </c>
      <c r="THZ48" t="s">
        <v>1029</v>
      </c>
      <c r="TIA48" t="s">
        <v>1029</v>
      </c>
      <c r="TIB48" t="s">
        <v>1029</v>
      </c>
      <c r="TIC48" t="s">
        <v>1029</v>
      </c>
      <c r="TID48" t="s">
        <v>1029</v>
      </c>
      <c r="TIE48" t="s">
        <v>1029</v>
      </c>
      <c r="TIF48" t="s">
        <v>1029</v>
      </c>
      <c r="TIG48" t="s">
        <v>1029</v>
      </c>
      <c r="TIH48" t="s">
        <v>1029</v>
      </c>
      <c r="TII48" t="s">
        <v>1029</v>
      </c>
      <c r="TIJ48" t="s">
        <v>1029</v>
      </c>
      <c r="TIK48" t="s">
        <v>1029</v>
      </c>
      <c r="TIL48" t="s">
        <v>1029</v>
      </c>
      <c r="TIM48" t="s">
        <v>1029</v>
      </c>
      <c r="TIN48" t="s">
        <v>1029</v>
      </c>
      <c r="TIO48" t="s">
        <v>1029</v>
      </c>
      <c r="TIP48" t="s">
        <v>1029</v>
      </c>
      <c r="TIQ48" t="s">
        <v>1029</v>
      </c>
      <c r="TIR48" t="s">
        <v>1029</v>
      </c>
      <c r="TIS48" t="s">
        <v>1029</v>
      </c>
      <c r="TIT48" t="s">
        <v>1029</v>
      </c>
      <c r="TIU48" t="s">
        <v>1029</v>
      </c>
      <c r="TIV48" t="s">
        <v>1029</v>
      </c>
      <c r="TIW48" t="s">
        <v>1029</v>
      </c>
      <c r="TIX48" t="s">
        <v>1029</v>
      </c>
      <c r="TIY48" t="s">
        <v>1029</v>
      </c>
      <c r="TIZ48" t="s">
        <v>1029</v>
      </c>
      <c r="TJA48" t="s">
        <v>1029</v>
      </c>
      <c r="TJB48" t="s">
        <v>1029</v>
      </c>
      <c r="TJC48" t="s">
        <v>1029</v>
      </c>
      <c r="TJD48" t="s">
        <v>1029</v>
      </c>
      <c r="TJE48" t="s">
        <v>1029</v>
      </c>
      <c r="TJF48" t="s">
        <v>1029</v>
      </c>
      <c r="TJG48" t="s">
        <v>1029</v>
      </c>
      <c r="TJH48" t="s">
        <v>1029</v>
      </c>
      <c r="TJI48" t="s">
        <v>1029</v>
      </c>
      <c r="TJJ48" t="s">
        <v>1029</v>
      </c>
      <c r="TJK48" t="s">
        <v>1029</v>
      </c>
      <c r="TJL48" t="s">
        <v>1029</v>
      </c>
      <c r="TJM48" t="s">
        <v>1029</v>
      </c>
      <c r="TJN48" t="s">
        <v>1029</v>
      </c>
      <c r="TJO48" t="s">
        <v>1029</v>
      </c>
      <c r="TJP48" t="s">
        <v>1029</v>
      </c>
      <c r="TJQ48" t="s">
        <v>1029</v>
      </c>
      <c r="TJR48" t="s">
        <v>1029</v>
      </c>
      <c r="TJS48" t="s">
        <v>1029</v>
      </c>
      <c r="TJT48" t="s">
        <v>1029</v>
      </c>
      <c r="TJU48" t="s">
        <v>1029</v>
      </c>
      <c r="TJV48" t="s">
        <v>1029</v>
      </c>
      <c r="TJW48" t="s">
        <v>1029</v>
      </c>
      <c r="TJX48" t="s">
        <v>1029</v>
      </c>
      <c r="TJY48" t="s">
        <v>1029</v>
      </c>
      <c r="TJZ48" t="s">
        <v>1029</v>
      </c>
      <c r="TKA48" t="s">
        <v>1029</v>
      </c>
      <c r="TKB48" t="s">
        <v>1029</v>
      </c>
      <c r="TKC48" t="s">
        <v>1029</v>
      </c>
      <c r="TKD48" t="s">
        <v>1029</v>
      </c>
      <c r="TKE48" t="s">
        <v>1029</v>
      </c>
      <c r="TKF48" t="s">
        <v>1029</v>
      </c>
      <c r="TKG48" t="s">
        <v>1029</v>
      </c>
      <c r="TKH48" t="s">
        <v>1029</v>
      </c>
      <c r="TKI48" t="s">
        <v>1029</v>
      </c>
      <c r="TKJ48" t="s">
        <v>1029</v>
      </c>
      <c r="TKK48" t="s">
        <v>1029</v>
      </c>
      <c r="TKL48" t="s">
        <v>1029</v>
      </c>
      <c r="TKM48" t="s">
        <v>1029</v>
      </c>
      <c r="TKN48" t="s">
        <v>1029</v>
      </c>
      <c r="TKO48" t="s">
        <v>1029</v>
      </c>
      <c r="TKP48" t="s">
        <v>1029</v>
      </c>
      <c r="TKQ48" t="s">
        <v>1029</v>
      </c>
      <c r="TKR48" t="s">
        <v>1029</v>
      </c>
      <c r="TKS48" t="s">
        <v>1029</v>
      </c>
      <c r="TKT48" t="s">
        <v>1029</v>
      </c>
      <c r="TKU48" t="s">
        <v>1029</v>
      </c>
      <c r="TKV48" t="s">
        <v>1029</v>
      </c>
      <c r="TKW48" t="s">
        <v>1029</v>
      </c>
      <c r="TKX48" t="s">
        <v>1029</v>
      </c>
      <c r="TKY48" t="s">
        <v>1029</v>
      </c>
      <c r="TKZ48" t="s">
        <v>1029</v>
      </c>
      <c r="TLA48" t="s">
        <v>1029</v>
      </c>
      <c r="TLB48" t="s">
        <v>1029</v>
      </c>
      <c r="TLC48" t="s">
        <v>1029</v>
      </c>
      <c r="TLD48" t="s">
        <v>1029</v>
      </c>
      <c r="TLE48" t="s">
        <v>1029</v>
      </c>
      <c r="TLF48" t="s">
        <v>1029</v>
      </c>
      <c r="TLG48" t="s">
        <v>1029</v>
      </c>
      <c r="TLH48" t="s">
        <v>1029</v>
      </c>
      <c r="TLI48" t="s">
        <v>1029</v>
      </c>
      <c r="TLJ48" t="s">
        <v>1029</v>
      </c>
      <c r="TLK48" t="s">
        <v>1029</v>
      </c>
      <c r="TLL48" t="s">
        <v>1029</v>
      </c>
      <c r="TLM48" t="s">
        <v>1029</v>
      </c>
      <c r="TLN48" t="s">
        <v>1029</v>
      </c>
      <c r="TLO48" t="s">
        <v>1029</v>
      </c>
      <c r="TLP48" t="s">
        <v>1029</v>
      </c>
      <c r="TLQ48" t="s">
        <v>1029</v>
      </c>
      <c r="TLR48" t="s">
        <v>1029</v>
      </c>
      <c r="TLS48" t="s">
        <v>1029</v>
      </c>
      <c r="TLT48" t="s">
        <v>1029</v>
      </c>
      <c r="TLU48" t="s">
        <v>1029</v>
      </c>
      <c r="TLV48" t="s">
        <v>1029</v>
      </c>
      <c r="TLW48" t="s">
        <v>1029</v>
      </c>
      <c r="TLX48" t="s">
        <v>1029</v>
      </c>
      <c r="TLY48" t="s">
        <v>1029</v>
      </c>
      <c r="TLZ48" t="s">
        <v>1029</v>
      </c>
      <c r="TMA48" t="s">
        <v>1029</v>
      </c>
      <c r="TMB48" t="s">
        <v>1029</v>
      </c>
      <c r="TMC48" t="s">
        <v>1029</v>
      </c>
      <c r="TMD48" t="s">
        <v>1029</v>
      </c>
      <c r="TME48" t="s">
        <v>1029</v>
      </c>
      <c r="TMF48" t="s">
        <v>1029</v>
      </c>
      <c r="TMG48" t="s">
        <v>1029</v>
      </c>
      <c r="TMH48" t="s">
        <v>1029</v>
      </c>
      <c r="TMI48" t="s">
        <v>1029</v>
      </c>
      <c r="TMJ48" t="s">
        <v>1029</v>
      </c>
      <c r="TMK48" t="s">
        <v>1029</v>
      </c>
      <c r="TML48" t="s">
        <v>1029</v>
      </c>
      <c r="TMM48" t="s">
        <v>1029</v>
      </c>
      <c r="TMN48" t="s">
        <v>1029</v>
      </c>
      <c r="TMO48" t="s">
        <v>1029</v>
      </c>
      <c r="TMP48" t="s">
        <v>1029</v>
      </c>
      <c r="TMQ48" t="s">
        <v>1029</v>
      </c>
      <c r="TMR48" t="s">
        <v>1029</v>
      </c>
      <c r="TMS48" t="s">
        <v>1029</v>
      </c>
      <c r="TMT48" t="s">
        <v>1029</v>
      </c>
      <c r="TMU48" t="s">
        <v>1029</v>
      </c>
      <c r="TMV48" t="s">
        <v>1029</v>
      </c>
      <c r="TMW48" t="s">
        <v>1029</v>
      </c>
      <c r="TMX48" t="s">
        <v>1029</v>
      </c>
      <c r="TMY48" t="s">
        <v>1029</v>
      </c>
      <c r="TMZ48" t="s">
        <v>1029</v>
      </c>
      <c r="TNA48" t="s">
        <v>1029</v>
      </c>
      <c r="TNB48" t="s">
        <v>1029</v>
      </c>
      <c r="TNC48" t="s">
        <v>1029</v>
      </c>
      <c r="TND48" t="s">
        <v>1029</v>
      </c>
      <c r="TNE48" t="s">
        <v>1029</v>
      </c>
      <c r="TNF48" t="s">
        <v>1029</v>
      </c>
      <c r="TNG48" t="s">
        <v>1029</v>
      </c>
      <c r="TNH48" t="s">
        <v>1029</v>
      </c>
      <c r="TNI48" t="s">
        <v>1029</v>
      </c>
      <c r="TNJ48" t="s">
        <v>1029</v>
      </c>
      <c r="TNK48" t="s">
        <v>1029</v>
      </c>
      <c r="TNL48" t="s">
        <v>1029</v>
      </c>
      <c r="TNM48" t="s">
        <v>1029</v>
      </c>
      <c r="TNN48" t="s">
        <v>1029</v>
      </c>
      <c r="TNO48" t="s">
        <v>1029</v>
      </c>
      <c r="TNP48" t="s">
        <v>1029</v>
      </c>
      <c r="TNQ48" t="s">
        <v>1029</v>
      </c>
      <c r="TNR48" t="s">
        <v>1029</v>
      </c>
      <c r="TNS48" t="s">
        <v>1029</v>
      </c>
      <c r="TNT48" t="s">
        <v>1029</v>
      </c>
      <c r="TNU48" t="s">
        <v>1029</v>
      </c>
      <c r="TNV48" t="s">
        <v>1029</v>
      </c>
      <c r="TNW48" t="s">
        <v>1029</v>
      </c>
      <c r="TNX48" t="s">
        <v>1029</v>
      </c>
      <c r="TNY48" t="s">
        <v>1029</v>
      </c>
      <c r="TNZ48" t="s">
        <v>1029</v>
      </c>
      <c r="TOA48" t="s">
        <v>1029</v>
      </c>
      <c r="TOB48" t="s">
        <v>1029</v>
      </c>
      <c r="TOC48" t="s">
        <v>1029</v>
      </c>
      <c r="TOD48" t="s">
        <v>1029</v>
      </c>
      <c r="TOE48" t="s">
        <v>1029</v>
      </c>
      <c r="TOF48" t="s">
        <v>1029</v>
      </c>
      <c r="TOG48" t="s">
        <v>1029</v>
      </c>
      <c r="TOH48" t="s">
        <v>1029</v>
      </c>
      <c r="TOI48" t="s">
        <v>1029</v>
      </c>
      <c r="TOJ48" t="s">
        <v>1029</v>
      </c>
      <c r="TOK48" t="s">
        <v>1029</v>
      </c>
      <c r="TOL48" t="s">
        <v>1029</v>
      </c>
      <c r="TOM48" t="s">
        <v>1029</v>
      </c>
      <c r="TON48" t="s">
        <v>1029</v>
      </c>
      <c r="TOO48" t="s">
        <v>1029</v>
      </c>
      <c r="TOP48" t="s">
        <v>1029</v>
      </c>
      <c r="TOQ48" t="s">
        <v>1029</v>
      </c>
      <c r="TOR48" t="s">
        <v>1029</v>
      </c>
      <c r="TOS48" t="s">
        <v>1029</v>
      </c>
      <c r="TOT48" t="s">
        <v>1029</v>
      </c>
      <c r="TOU48" t="s">
        <v>1029</v>
      </c>
      <c r="TOV48" t="s">
        <v>1029</v>
      </c>
      <c r="TOW48" t="s">
        <v>1029</v>
      </c>
      <c r="TOX48" t="s">
        <v>1029</v>
      </c>
      <c r="TOY48" t="s">
        <v>1029</v>
      </c>
      <c r="TOZ48" t="s">
        <v>1029</v>
      </c>
      <c r="TPA48" t="s">
        <v>1029</v>
      </c>
      <c r="TPB48" t="s">
        <v>1029</v>
      </c>
      <c r="TPC48" t="s">
        <v>1029</v>
      </c>
      <c r="TPD48" t="s">
        <v>1029</v>
      </c>
      <c r="TPE48" t="s">
        <v>1029</v>
      </c>
      <c r="TPF48" t="s">
        <v>1029</v>
      </c>
      <c r="TPG48" t="s">
        <v>1029</v>
      </c>
      <c r="TPH48" t="s">
        <v>1029</v>
      </c>
      <c r="TPI48" t="s">
        <v>1029</v>
      </c>
      <c r="TPJ48" t="s">
        <v>1029</v>
      </c>
      <c r="TPK48" t="s">
        <v>1029</v>
      </c>
      <c r="TPL48" t="s">
        <v>1029</v>
      </c>
      <c r="TPM48" t="s">
        <v>1029</v>
      </c>
      <c r="TPN48" t="s">
        <v>1029</v>
      </c>
      <c r="TPO48" t="s">
        <v>1029</v>
      </c>
      <c r="TPP48" t="s">
        <v>1029</v>
      </c>
      <c r="TPQ48" t="s">
        <v>1029</v>
      </c>
      <c r="TPR48" t="s">
        <v>1029</v>
      </c>
      <c r="TPS48" t="s">
        <v>1029</v>
      </c>
      <c r="TPT48" t="s">
        <v>1029</v>
      </c>
      <c r="TPU48" t="s">
        <v>1029</v>
      </c>
      <c r="TPV48" t="s">
        <v>1029</v>
      </c>
      <c r="TPW48" t="s">
        <v>1029</v>
      </c>
      <c r="TPX48" t="s">
        <v>1029</v>
      </c>
      <c r="TPY48" t="s">
        <v>1029</v>
      </c>
      <c r="TPZ48" t="s">
        <v>1029</v>
      </c>
      <c r="TQA48" t="s">
        <v>1029</v>
      </c>
      <c r="TQB48" t="s">
        <v>1029</v>
      </c>
      <c r="TQC48" t="s">
        <v>1029</v>
      </c>
      <c r="TQD48" t="s">
        <v>1029</v>
      </c>
      <c r="TQE48" t="s">
        <v>1029</v>
      </c>
      <c r="TQF48" t="s">
        <v>1029</v>
      </c>
      <c r="TQG48" t="s">
        <v>1029</v>
      </c>
      <c r="TQH48" t="s">
        <v>1029</v>
      </c>
      <c r="TQI48" t="s">
        <v>1029</v>
      </c>
      <c r="TQJ48" t="s">
        <v>1029</v>
      </c>
      <c r="TQK48" t="s">
        <v>1029</v>
      </c>
      <c r="TQL48" t="s">
        <v>1029</v>
      </c>
      <c r="TQM48" t="s">
        <v>1029</v>
      </c>
      <c r="TQN48" t="s">
        <v>1029</v>
      </c>
      <c r="TQO48" t="s">
        <v>1029</v>
      </c>
      <c r="TQP48" t="s">
        <v>1029</v>
      </c>
      <c r="TQQ48" t="s">
        <v>1029</v>
      </c>
      <c r="TQR48" t="s">
        <v>1029</v>
      </c>
      <c r="TQS48" t="s">
        <v>1029</v>
      </c>
      <c r="TQT48" t="s">
        <v>1029</v>
      </c>
      <c r="TQU48" t="s">
        <v>1029</v>
      </c>
      <c r="TQV48" t="s">
        <v>1029</v>
      </c>
      <c r="TQW48" t="s">
        <v>1029</v>
      </c>
      <c r="TQX48" t="s">
        <v>1029</v>
      </c>
      <c r="TQY48" t="s">
        <v>1029</v>
      </c>
      <c r="TQZ48" t="s">
        <v>1029</v>
      </c>
      <c r="TRA48" t="s">
        <v>1029</v>
      </c>
      <c r="TRB48" t="s">
        <v>1029</v>
      </c>
      <c r="TRC48" t="s">
        <v>1029</v>
      </c>
      <c r="TRD48" t="s">
        <v>1029</v>
      </c>
      <c r="TRE48" t="s">
        <v>1029</v>
      </c>
      <c r="TRF48" t="s">
        <v>1029</v>
      </c>
      <c r="TRG48" t="s">
        <v>1029</v>
      </c>
      <c r="TRH48" t="s">
        <v>1029</v>
      </c>
      <c r="TRI48" t="s">
        <v>1029</v>
      </c>
      <c r="TRJ48" t="s">
        <v>1029</v>
      </c>
      <c r="TRK48" t="s">
        <v>1029</v>
      </c>
      <c r="TRL48" t="s">
        <v>1029</v>
      </c>
      <c r="TRM48" t="s">
        <v>1029</v>
      </c>
      <c r="TRN48" t="s">
        <v>1029</v>
      </c>
      <c r="TRO48" t="s">
        <v>1029</v>
      </c>
      <c r="TRP48" t="s">
        <v>1029</v>
      </c>
      <c r="TRQ48" t="s">
        <v>1029</v>
      </c>
      <c r="TRR48" t="s">
        <v>1029</v>
      </c>
      <c r="TRS48" t="s">
        <v>1029</v>
      </c>
      <c r="TRT48" t="s">
        <v>1029</v>
      </c>
      <c r="TRU48" t="s">
        <v>1029</v>
      </c>
      <c r="TRV48" t="s">
        <v>1029</v>
      </c>
      <c r="TRW48" t="s">
        <v>1029</v>
      </c>
      <c r="TRX48" t="s">
        <v>1029</v>
      </c>
      <c r="TRY48" t="s">
        <v>1029</v>
      </c>
      <c r="TRZ48" t="s">
        <v>1029</v>
      </c>
      <c r="TSA48" t="s">
        <v>1029</v>
      </c>
      <c r="TSB48" t="s">
        <v>1029</v>
      </c>
      <c r="TSC48" t="s">
        <v>1029</v>
      </c>
      <c r="TSD48" t="s">
        <v>1029</v>
      </c>
      <c r="TSE48" t="s">
        <v>1029</v>
      </c>
      <c r="TSF48" t="s">
        <v>1029</v>
      </c>
      <c r="TSG48" t="s">
        <v>1029</v>
      </c>
      <c r="TSH48" t="s">
        <v>1029</v>
      </c>
      <c r="TSI48" t="s">
        <v>1029</v>
      </c>
      <c r="TSJ48" t="s">
        <v>1029</v>
      </c>
      <c r="TSK48" t="s">
        <v>1029</v>
      </c>
      <c r="TSL48" t="s">
        <v>1029</v>
      </c>
      <c r="TSM48" t="s">
        <v>1029</v>
      </c>
      <c r="TSN48" t="s">
        <v>1029</v>
      </c>
      <c r="TSO48" t="s">
        <v>1029</v>
      </c>
      <c r="TSP48" t="s">
        <v>1029</v>
      </c>
      <c r="TSQ48" t="s">
        <v>1029</v>
      </c>
      <c r="TSR48" t="s">
        <v>1029</v>
      </c>
      <c r="TSS48" t="s">
        <v>1029</v>
      </c>
      <c r="TST48" t="s">
        <v>1029</v>
      </c>
      <c r="TSU48" t="s">
        <v>1029</v>
      </c>
      <c r="TSV48" t="s">
        <v>1029</v>
      </c>
      <c r="TSW48" t="s">
        <v>1029</v>
      </c>
      <c r="TSX48" t="s">
        <v>1029</v>
      </c>
      <c r="TSY48" t="s">
        <v>1029</v>
      </c>
      <c r="TSZ48" t="s">
        <v>1029</v>
      </c>
      <c r="TTA48" t="s">
        <v>1029</v>
      </c>
      <c r="TTB48" t="s">
        <v>1029</v>
      </c>
      <c r="TTC48" t="s">
        <v>1029</v>
      </c>
      <c r="TTD48" t="s">
        <v>1029</v>
      </c>
      <c r="TTE48" t="s">
        <v>1029</v>
      </c>
      <c r="TTF48" t="s">
        <v>1029</v>
      </c>
      <c r="TTG48" t="s">
        <v>1029</v>
      </c>
      <c r="TTH48" t="s">
        <v>1029</v>
      </c>
      <c r="TTI48" t="s">
        <v>1029</v>
      </c>
      <c r="TTJ48" t="s">
        <v>1029</v>
      </c>
      <c r="TTK48" t="s">
        <v>1029</v>
      </c>
      <c r="TTL48" t="s">
        <v>1029</v>
      </c>
      <c r="TTM48" t="s">
        <v>1029</v>
      </c>
      <c r="TTN48" t="s">
        <v>1029</v>
      </c>
      <c r="TTO48" t="s">
        <v>1029</v>
      </c>
      <c r="TTP48" t="s">
        <v>1029</v>
      </c>
      <c r="TTQ48" t="s">
        <v>1029</v>
      </c>
      <c r="TTR48" t="s">
        <v>1029</v>
      </c>
      <c r="TTS48" t="s">
        <v>1029</v>
      </c>
      <c r="TTT48" t="s">
        <v>1029</v>
      </c>
      <c r="TTU48" t="s">
        <v>1029</v>
      </c>
      <c r="TTV48" t="s">
        <v>1029</v>
      </c>
      <c r="TTW48" t="s">
        <v>1029</v>
      </c>
      <c r="TTX48" t="s">
        <v>1029</v>
      </c>
      <c r="TTY48" t="s">
        <v>1029</v>
      </c>
      <c r="TTZ48" t="s">
        <v>1029</v>
      </c>
      <c r="TUA48" t="s">
        <v>1029</v>
      </c>
      <c r="TUB48" t="s">
        <v>1029</v>
      </c>
      <c r="TUC48" t="s">
        <v>1029</v>
      </c>
      <c r="TUD48" t="s">
        <v>1029</v>
      </c>
      <c r="TUE48" t="s">
        <v>1029</v>
      </c>
      <c r="TUF48" t="s">
        <v>1029</v>
      </c>
      <c r="TUG48" t="s">
        <v>1029</v>
      </c>
      <c r="TUH48" t="s">
        <v>1029</v>
      </c>
      <c r="TUI48" t="s">
        <v>1029</v>
      </c>
      <c r="TUJ48" t="s">
        <v>1029</v>
      </c>
      <c r="TUK48" t="s">
        <v>1029</v>
      </c>
      <c r="TUL48" t="s">
        <v>1029</v>
      </c>
      <c r="TUM48" t="s">
        <v>1029</v>
      </c>
      <c r="TUN48" t="s">
        <v>1029</v>
      </c>
      <c r="TUO48" t="s">
        <v>1029</v>
      </c>
      <c r="TUP48" t="s">
        <v>1029</v>
      </c>
      <c r="TUQ48" t="s">
        <v>1029</v>
      </c>
      <c r="TUR48" t="s">
        <v>1029</v>
      </c>
      <c r="TUS48" t="s">
        <v>1029</v>
      </c>
      <c r="TUT48" t="s">
        <v>1029</v>
      </c>
      <c r="TUU48" t="s">
        <v>1029</v>
      </c>
      <c r="TUV48" t="s">
        <v>1029</v>
      </c>
      <c r="TUW48" t="s">
        <v>1029</v>
      </c>
      <c r="TUX48" t="s">
        <v>1029</v>
      </c>
      <c r="TUY48" t="s">
        <v>1029</v>
      </c>
      <c r="TUZ48" t="s">
        <v>1029</v>
      </c>
      <c r="TVA48" t="s">
        <v>1029</v>
      </c>
      <c r="TVB48" t="s">
        <v>1029</v>
      </c>
      <c r="TVC48" t="s">
        <v>1029</v>
      </c>
      <c r="TVD48" t="s">
        <v>1029</v>
      </c>
      <c r="TVE48" t="s">
        <v>1029</v>
      </c>
      <c r="TVF48" t="s">
        <v>1029</v>
      </c>
      <c r="TVG48" t="s">
        <v>1029</v>
      </c>
      <c r="TVH48" t="s">
        <v>1029</v>
      </c>
      <c r="TVI48" t="s">
        <v>1029</v>
      </c>
      <c r="TVJ48" t="s">
        <v>1029</v>
      </c>
      <c r="TVK48" t="s">
        <v>1029</v>
      </c>
      <c r="TVL48" t="s">
        <v>1029</v>
      </c>
      <c r="TVM48" t="s">
        <v>1029</v>
      </c>
      <c r="TVN48" t="s">
        <v>1029</v>
      </c>
      <c r="TVO48" t="s">
        <v>1029</v>
      </c>
      <c r="TVP48" t="s">
        <v>1029</v>
      </c>
      <c r="TVQ48" t="s">
        <v>1029</v>
      </c>
      <c r="TVR48" t="s">
        <v>1029</v>
      </c>
      <c r="TVS48" t="s">
        <v>1029</v>
      </c>
      <c r="TVT48" t="s">
        <v>1029</v>
      </c>
      <c r="TVU48" t="s">
        <v>1029</v>
      </c>
      <c r="TVV48" t="s">
        <v>1029</v>
      </c>
      <c r="TVW48" t="s">
        <v>1029</v>
      </c>
      <c r="TVX48" t="s">
        <v>1029</v>
      </c>
      <c r="TVY48" t="s">
        <v>1029</v>
      </c>
      <c r="TVZ48" t="s">
        <v>1029</v>
      </c>
      <c r="TWA48" t="s">
        <v>1029</v>
      </c>
      <c r="TWB48" t="s">
        <v>1029</v>
      </c>
      <c r="TWC48" t="s">
        <v>1029</v>
      </c>
      <c r="TWD48" t="s">
        <v>1029</v>
      </c>
      <c r="TWE48" t="s">
        <v>1029</v>
      </c>
      <c r="TWF48" t="s">
        <v>1029</v>
      </c>
      <c r="TWG48" t="s">
        <v>1029</v>
      </c>
      <c r="TWH48" t="s">
        <v>1029</v>
      </c>
      <c r="TWI48" t="s">
        <v>1029</v>
      </c>
      <c r="TWJ48" t="s">
        <v>1029</v>
      </c>
      <c r="TWK48" t="s">
        <v>1029</v>
      </c>
      <c r="TWL48" t="s">
        <v>1029</v>
      </c>
      <c r="TWM48" t="s">
        <v>1029</v>
      </c>
      <c r="TWN48" t="s">
        <v>1029</v>
      </c>
      <c r="TWO48" t="s">
        <v>1029</v>
      </c>
      <c r="TWP48" t="s">
        <v>1029</v>
      </c>
      <c r="TWQ48" t="s">
        <v>1029</v>
      </c>
      <c r="TWR48" t="s">
        <v>1029</v>
      </c>
      <c r="TWS48" t="s">
        <v>1029</v>
      </c>
      <c r="TWT48" t="s">
        <v>1029</v>
      </c>
      <c r="TWU48" t="s">
        <v>1029</v>
      </c>
      <c r="TWV48" t="s">
        <v>1029</v>
      </c>
      <c r="TWW48" t="s">
        <v>1029</v>
      </c>
      <c r="TWX48" t="s">
        <v>1029</v>
      </c>
      <c r="TWY48" t="s">
        <v>1029</v>
      </c>
      <c r="TWZ48" t="s">
        <v>1029</v>
      </c>
      <c r="TXA48" t="s">
        <v>1029</v>
      </c>
      <c r="TXB48" t="s">
        <v>1029</v>
      </c>
      <c r="TXC48" t="s">
        <v>1029</v>
      </c>
      <c r="TXD48" t="s">
        <v>1029</v>
      </c>
      <c r="TXE48" t="s">
        <v>1029</v>
      </c>
      <c r="TXF48" t="s">
        <v>1029</v>
      </c>
      <c r="TXG48" t="s">
        <v>1029</v>
      </c>
      <c r="TXH48" t="s">
        <v>1029</v>
      </c>
      <c r="TXI48" t="s">
        <v>1029</v>
      </c>
      <c r="TXJ48" t="s">
        <v>1029</v>
      </c>
      <c r="TXK48" t="s">
        <v>1029</v>
      </c>
      <c r="TXL48" t="s">
        <v>1029</v>
      </c>
      <c r="TXM48" t="s">
        <v>1029</v>
      </c>
      <c r="TXN48" t="s">
        <v>1029</v>
      </c>
      <c r="TXO48" t="s">
        <v>1029</v>
      </c>
      <c r="TXP48" t="s">
        <v>1029</v>
      </c>
      <c r="TXQ48" t="s">
        <v>1029</v>
      </c>
      <c r="TXR48" t="s">
        <v>1029</v>
      </c>
      <c r="TXS48" t="s">
        <v>1029</v>
      </c>
      <c r="TXT48" t="s">
        <v>1029</v>
      </c>
      <c r="TXU48" t="s">
        <v>1029</v>
      </c>
      <c r="TXV48" t="s">
        <v>1029</v>
      </c>
      <c r="TXW48" t="s">
        <v>1029</v>
      </c>
      <c r="TXX48" t="s">
        <v>1029</v>
      </c>
      <c r="TXY48" t="s">
        <v>1029</v>
      </c>
      <c r="TXZ48" t="s">
        <v>1029</v>
      </c>
      <c r="TYA48" t="s">
        <v>1029</v>
      </c>
      <c r="TYB48" t="s">
        <v>1029</v>
      </c>
      <c r="TYC48" t="s">
        <v>1029</v>
      </c>
      <c r="TYD48" t="s">
        <v>1029</v>
      </c>
      <c r="TYE48" t="s">
        <v>1029</v>
      </c>
      <c r="TYF48" t="s">
        <v>1029</v>
      </c>
      <c r="TYG48" t="s">
        <v>1029</v>
      </c>
      <c r="TYH48" t="s">
        <v>1029</v>
      </c>
      <c r="TYI48" t="s">
        <v>1029</v>
      </c>
      <c r="TYJ48" t="s">
        <v>1029</v>
      </c>
      <c r="TYK48" t="s">
        <v>1029</v>
      </c>
      <c r="TYL48" t="s">
        <v>1029</v>
      </c>
      <c r="TYM48" t="s">
        <v>1029</v>
      </c>
      <c r="TYN48" t="s">
        <v>1029</v>
      </c>
      <c r="TYO48" t="s">
        <v>1029</v>
      </c>
      <c r="TYP48" t="s">
        <v>1029</v>
      </c>
      <c r="TYQ48" t="s">
        <v>1029</v>
      </c>
      <c r="TYR48" t="s">
        <v>1029</v>
      </c>
      <c r="TYS48" t="s">
        <v>1029</v>
      </c>
      <c r="TYT48" t="s">
        <v>1029</v>
      </c>
      <c r="TYU48" t="s">
        <v>1029</v>
      </c>
      <c r="TYV48" t="s">
        <v>1029</v>
      </c>
      <c r="TYW48" t="s">
        <v>1029</v>
      </c>
      <c r="TYX48" t="s">
        <v>1029</v>
      </c>
      <c r="TYY48" t="s">
        <v>1029</v>
      </c>
      <c r="TYZ48" t="s">
        <v>1029</v>
      </c>
      <c r="TZA48" t="s">
        <v>1029</v>
      </c>
      <c r="TZB48" t="s">
        <v>1029</v>
      </c>
      <c r="TZC48" t="s">
        <v>1029</v>
      </c>
      <c r="TZD48" t="s">
        <v>1029</v>
      </c>
      <c r="TZE48" t="s">
        <v>1029</v>
      </c>
      <c r="TZF48" t="s">
        <v>1029</v>
      </c>
      <c r="TZG48" t="s">
        <v>1029</v>
      </c>
      <c r="TZH48" t="s">
        <v>1029</v>
      </c>
      <c r="TZI48" t="s">
        <v>1029</v>
      </c>
      <c r="TZJ48" t="s">
        <v>1029</v>
      </c>
      <c r="TZK48" t="s">
        <v>1029</v>
      </c>
      <c r="TZL48" t="s">
        <v>1029</v>
      </c>
      <c r="TZM48" t="s">
        <v>1029</v>
      </c>
      <c r="TZN48" t="s">
        <v>1029</v>
      </c>
      <c r="TZO48" t="s">
        <v>1029</v>
      </c>
      <c r="TZP48" t="s">
        <v>1029</v>
      </c>
      <c r="TZQ48" t="s">
        <v>1029</v>
      </c>
      <c r="TZR48" t="s">
        <v>1029</v>
      </c>
      <c r="TZS48" t="s">
        <v>1029</v>
      </c>
      <c r="TZT48" t="s">
        <v>1029</v>
      </c>
      <c r="TZU48" t="s">
        <v>1029</v>
      </c>
      <c r="TZV48" t="s">
        <v>1029</v>
      </c>
      <c r="TZW48" t="s">
        <v>1029</v>
      </c>
      <c r="TZX48" t="s">
        <v>1029</v>
      </c>
      <c r="TZY48" t="s">
        <v>1029</v>
      </c>
      <c r="TZZ48" t="s">
        <v>1029</v>
      </c>
      <c r="UAA48" t="s">
        <v>1029</v>
      </c>
      <c r="UAB48" t="s">
        <v>1029</v>
      </c>
      <c r="UAC48" t="s">
        <v>1029</v>
      </c>
      <c r="UAD48" t="s">
        <v>1029</v>
      </c>
      <c r="UAE48" t="s">
        <v>1029</v>
      </c>
      <c r="UAF48" t="s">
        <v>1029</v>
      </c>
      <c r="UAG48" t="s">
        <v>1029</v>
      </c>
      <c r="UAH48" t="s">
        <v>1029</v>
      </c>
      <c r="UAI48" t="s">
        <v>1029</v>
      </c>
      <c r="UAJ48" t="s">
        <v>1029</v>
      </c>
      <c r="UAK48" t="s">
        <v>1029</v>
      </c>
      <c r="UAL48" t="s">
        <v>1029</v>
      </c>
      <c r="UAM48" t="s">
        <v>1029</v>
      </c>
      <c r="UAN48" t="s">
        <v>1029</v>
      </c>
      <c r="UAO48" t="s">
        <v>1029</v>
      </c>
      <c r="UAP48" t="s">
        <v>1029</v>
      </c>
      <c r="UAQ48" t="s">
        <v>1029</v>
      </c>
      <c r="UAR48" t="s">
        <v>1029</v>
      </c>
      <c r="UAS48" t="s">
        <v>1029</v>
      </c>
      <c r="UAT48" t="s">
        <v>1029</v>
      </c>
      <c r="UAU48" t="s">
        <v>1029</v>
      </c>
      <c r="UAV48" t="s">
        <v>1029</v>
      </c>
      <c r="UAW48" t="s">
        <v>1029</v>
      </c>
      <c r="UAX48" t="s">
        <v>1029</v>
      </c>
      <c r="UAY48" t="s">
        <v>1029</v>
      </c>
      <c r="UAZ48" t="s">
        <v>1029</v>
      </c>
      <c r="UBA48" t="s">
        <v>1029</v>
      </c>
      <c r="UBB48" t="s">
        <v>1029</v>
      </c>
      <c r="UBC48" t="s">
        <v>1029</v>
      </c>
      <c r="UBD48" t="s">
        <v>1029</v>
      </c>
      <c r="UBE48" t="s">
        <v>1029</v>
      </c>
      <c r="UBF48" t="s">
        <v>1029</v>
      </c>
      <c r="UBG48" t="s">
        <v>1029</v>
      </c>
      <c r="UBH48" t="s">
        <v>1029</v>
      </c>
      <c r="UBI48" t="s">
        <v>1029</v>
      </c>
      <c r="UBJ48" t="s">
        <v>1029</v>
      </c>
      <c r="UBK48" t="s">
        <v>1029</v>
      </c>
      <c r="UBL48" t="s">
        <v>1029</v>
      </c>
      <c r="UBM48" t="s">
        <v>1029</v>
      </c>
      <c r="UBN48" t="s">
        <v>1029</v>
      </c>
      <c r="UBO48" t="s">
        <v>1029</v>
      </c>
      <c r="UBP48" t="s">
        <v>1029</v>
      </c>
      <c r="UBQ48" t="s">
        <v>1029</v>
      </c>
      <c r="UBR48" t="s">
        <v>1029</v>
      </c>
      <c r="UBS48" t="s">
        <v>1029</v>
      </c>
      <c r="UBT48" t="s">
        <v>1029</v>
      </c>
      <c r="UBU48" t="s">
        <v>1029</v>
      </c>
      <c r="UBV48" t="s">
        <v>1029</v>
      </c>
      <c r="UBW48" t="s">
        <v>1029</v>
      </c>
      <c r="UBX48" t="s">
        <v>1029</v>
      </c>
      <c r="UBY48" t="s">
        <v>1029</v>
      </c>
      <c r="UBZ48" t="s">
        <v>1029</v>
      </c>
      <c r="UCA48" t="s">
        <v>1029</v>
      </c>
      <c r="UCB48" t="s">
        <v>1029</v>
      </c>
      <c r="UCC48" t="s">
        <v>1029</v>
      </c>
      <c r="UCD48" t="s">
        <v>1029</v>
      </c>
      <c r="UCE48" t="s">
        <v>1029</v>
      </c>
      <c r="UCF48" t="s">
        <v>1029</v>
      </c>
      <c r="UCG48" t="s">
        <v>1029</v>
      </c>
      <c r="UCH48" t="s">
        <v>1029</v>
      </c>
      <c r="UCI48" t="s">
        <v>1029</v>
      </c>
      <c r="UCJ48" t="s">
        <v>1029</v>
      </c>
      <c r="UCK48" t="s">
        <v>1029</v>
      </c>
      <c r="UCL48" t="s">
        <v>1029</v>
      </c>
      <c r="UCM48" t="s">
        <v>1029</v>
      </c>
      <c r="UCN48" t="s">
        <v>1029</v>
      </c>
      <c r="UCO48" t="s">
        <v>1029</v>
      </c>
      <c r="UCP48" t="s">
        <v>1029</v>
      </c>
      <c r="UCQ48" t="s">
        <v>1029</v>
      </c>
      <c r="UCR48" t="s">
        <v>1029</v>
      </c>
      <c r="UCS48" t="s">
        <v>1029</v>
      </c>
      <c r="UCT48" t="s">
        <v>1029</v>
      </c>
      <c r="UCU48" t="s">
        <v>1029</v>
      </c>
      <c r="UCV48" t="s">
        <v>1029</v>
      </c>
      <c r="UCW48" t="s">
        <v>1029</v>
      </c>
      <c r="UCX48" t="s">
        <v>1029</v>
      </c>
      <c r="UCY48" t="s">
        <v>1029</v>
      </c>
      <c r="UCZ48" t="s">
        <v>1029</v>
      </c>
      <c r="UDA48" t="s">
        <v>1029</v>
      </c>
      <c r="UDB48" t="s">
        <v>1029</v>
      </c>
      <c r="UDC48" t="s">
        <v>1029</v>
      </c>
      <c r="UDD48" t="s">
        <v>1029</v>
      </c>
      <c r="UDE48" t="s">
        <v>1029</v>
      </c>
      <c r="UDF48" t="s">
        <v>1029</v>
      </c>
      <c r="UDG48" t="s">
        <v>1029</v>
      </c>
      <c r="UDH48" t="s">
        <v>1029</v>
      </c>
      <c r="UDI48" t="s">
        <v>1029</v>
      </c>
      <c r="UDJ48" t="s">
        <v>1029</v>
      </c>
      <c r="UDK48" t="s">
        <v>1029</v>
      </c>
      <c r="UDL48" t="s">
        <v>1029</v>
      </c>
      <c r="UDM48" t="s">
        <v>1029</v>
      </c>
      <c r="UDN48" t="s">
        <v>1029</v>
      </c>
      <c r="UDO48" t="s">
        <v>1029</v>
      </c>
      <c r="UDP48" t="s">
        <v>1029</v>
      </c>
      <c r="UDQ48" t="s">
        <v>1029</v>
      </c>
      <c r="UDR48" t="s">
        <v>1029</v>
      </c>
      <c r="UDS48" t="s">
        <v>1029</v>
      </c>
      <c r="UDT48" t="s">
        <v>1029</v>
      </c>
      <c r="UDU48" t="s">
        <v>1029</v>
      </c>
      <c r="UDV48" t="s">
        <v>1029</v>
      </c>
      <c r="UDW48" t="s">
        <v>1029</v>
      </c>
      <c r="UDX48" t="s">
        <v>1029</v>
      </c>
      <c r="UDY48" t="s">
        <v>1029</v>
      </c>
      <c r="UDZ48" t="s">
        <v>1029</v>
      </c>
      <c r="UEA48" t="s">
        <v>1029</v>
      </c>
      <c r="UEB48" t="s">
        <v>1029</v>
      </c>
      <c r="UEC48" t="s">
        <v>1029</v>
      </c>
      <c r="UED48" t="s">
        <v>1029</v>
      </c>
      <c r="UEE48" t="s">
        <v>1029</v>
      </c>
      <c r="UEF48" t="s">
        <v>1029</v>
      </c>
      <c r="UEG48" t="s">
        <v>1029</v>
      </c>
      <c r="UEH48" t="s">
        <v>1029</v>
      </c>
      <c r="UEI48" t="s">
        <v>1029</v>
      </c>
      <c r="UEJ48" t="s">
        <v>1029</v>
      </c>
      <c r="UEK48" t="s">
        <v>1029</v>
      </c>
      <c r="UEL48" t="s">
        <v>1029</v>
      </c>
      <c r="UEM48" t="s">
        <v>1029</v>
      </c>
      <c r="UEN48" t="s">
        <v>1029</v>
      </c>
      <c r="UEO48" t="s">
        <v>1029</v>
      </c>
      <c r="UEP48" t="s">
        <v>1029</v>
      </c>
      <c r="UEQ48" t="s">
        <v>1029</v>
      </c>
      <c r="UER48" t="s">
        <v>1029</v>
      </c>
      <c r="UES48" t="s">
        <v>1029</v>
      </c>
      <c r="UET48" t="s">
        <v>1029</v>
      </c>
      <c r="UEU48" t="s">
        <v>1029</v>
      </c>
      <c r="UEV48" t="s">
        <v>1029</v>
      </c>
      <c r="UEW48" t="s">
        <v>1029</v>
      </c>
      <c r="UEX48" t="s">
        <v>1029</v>
      </c>
      <c r="UEY48" t="s">
        <v>1029</v>
      </c>
      <c r="UEZ48" t="s">
        <v>1029</v>
      </c>
      <c r="UFA48" t="s">
        <v>1029</v>
      </c>
      <c r="UFB48" t="s">
        <v>1029</v>
      </c>
      <c r="UFC48" t="s">
        <v>1029</v>
      </c>
      <c r="UFD48" t="s">
        <v>1029</v>
      </c>
      <c r="UFE48" t="s">
        <v>1029</v>
      </c>
      <c r="UFF48" t="s">
        <v>1029</v>
      </c>
      <c r="UFG48" t="s">
        <v>1029</v>
      </c>
      <c r="UFH48" t="s">
        <v>1029</v>
      </c>
      <c r="UFI48" t="s">
        <v>1029</v>
      </c>
      <c r="UFJ48" t="s">
        <v>1029</v>
      </c>
      <c r="UFK48" t="s">
        <v>1029</v>
      </c>
      <c r="UFL48" t="s">
        <v>1029</v>
      </c>
      <c r="UFM48" t="s">
        <v>1029</v>
      </c>
      <c r="UFN48" t="s">
        <v>1029</v>
      </c>
      <c r="UFO48" t="s">
        <v>1029</v>
      </c>
      <c r="UFP48" t="s">
        <v>1029</v>
      </c>
      <c r="UFQ48" t="s">
        <v>1029</v>
      </c>
      <c r="UFR48" t="s">
        <v>1029</v>
      </c>
      <c r="UFS48" t="s">
        <v>1029</v>
      </c>
      <c r="UFT48" t="s">
        <v>1029</v>
      </c>
      <c r="UFU48" t="s">
        <v>1029</v>
      </c>
      <c r="UFV48" t="s">
        <v>1029</v>
      </c>
      <c r="UFW48" t="s">
        <v>1029</v>
      </c>
      <c r="UFX48" t="s">
        <v>1029</v>
      </c>
      <c r="UFY48" t="s">
        <v>1029</v>
      </c>
      <c r="UFZ48" t="s">
        <v>1029</v>
      </c>
      <c r="UGA48" t="s">
        <v>1029</v>
      </c>
      <c r="UGB48" t="s">
        <v>1029</v>
      </c>
      <c r="UGC48" t="s">
        <v>1029</v>
      </c>
      <c r="UGD48" t="s">
        <v>1029</v>
      </c>
      <c r="UGE48" t="s">
        <v>1029</v>
      </c>
      <c r="UGF48" t="s">
        <v>1029</v>
      </c>
      <c r="UGG48" t="s">
        <v>1029</v>
      </c>
      <c r="UGH48" t="s">
        <v>1029</v>
      </c>
      <c r="UGI48" t="s">
        <v>1029</v>
      </c>
      <c r="UGJ48" t="s">
        <v>1029</v>
      </c>
      <c r="UGK48" t="s">
        <v>1029</v>
      </c>
      <c r="UGL48" t="s">
        <v>1029</v>
      </c>
      <c r="UGM48" t="s">
        <v>1029</v>
      </c>
      <c r="UGN48" t="s">
        <v>1029</v>
      </c>
      <c r="UGO48" t="s">
        <v>1029</v>
      </c>
      <c r="UGP48" t="s">
        <v>1029</v>
      </c>
      <c r="UGQ48" t="s">
        <v>1029</v>
      </c>
      <c r="UGR48" t="s">
        <v>1029</v>
      </c>
      <c r="UGS48" t="s">
        <v>1029</v>
      </c>
      <c r="UGT48" t="s">
        <v>1029</v>
      </c>
      <c r="UGU48" t="s">
        <v>1029</v>
      </c>
      <c r="UGV48" t="s">
        <v>1029</v>
      </c>
      <c r="UGW48" t="s">
        <v>1029</v>
      </c>
      <c r="UGX48" t="s">
        <v>1029</v>
      </c>
      <c r="UGY48" t="s">
        <v>1029</v>
      </c>
      <c r="UGZ48" t="s">
        <v>1029</v>
      </c>
      <c r="UHA48" t="s">
        <v>1029</v>
      </c>
      <c r="UHB48" t="s">
        <v>1029</v>
      </c>
      <c r="UHC48" t="s">
        <v>1029</v>
      </c>
      <c r="UHD48" t="s">
        <v>1029</v>
      </c>
      <c r="UHE48" t="s">
        <v>1029</v>
      </c>
      <c r="UHF48" t="s">
        <v>1029</v>
      </c>
      <c r="UHG48" t="s">
        <v>1029</v>
      </c>
      <c r="UHH48" t="s">
        <v>1029</v>
      </c>
      <c r="UHI48" t="s">
        <v>1029</v>
      </c>
      <c r="UHJ48" t="s">
        <v>1029</v>
      </c>
      <c r="UHK48" t="s">
        <v>1029</v>
      </c>
      <c r="UHL48" t="s">
        <v>1029</v>
      </c>
      <c r="UHM48" t="s">
        <v>1029</v>
      </c>
      <c r="UHN48" t="s">
        <v>1029</v>
      </c>
      <c r="UHO48" t="s">
        <v>1029</v>
      </c>
      <c r="UHP48" t="s">
        <v>1029</v>
      </c>
      <c r="UHQ48" t="s">
        <v>1029</v>
      </c>
      <c r="UHR48" t="s">
        <v>1029</v>
      </c>
      <c r="UHS48" t="s">
        <v>1029</v>
      </c>
      <c r="UHT48" t="s">
        <v>1029</v>
      </c>
      <c r="UHU48" t="s">
        <v>1029</v>
      </c>
      <c r="UHV48" t="s">
        <v>1029</v>
      </c>
      <c r="UHW48" t="s">
        <v>1029</v>
      </c>
      <c r="UHX48" t="s">
        <v>1029</v>
      </c>
      <c r="UHY48" t="s">
        <v>1029</v>
      </c>
      <c r="UHZ48" t="s">
        <v>1029</v>
      </c>
      <c r="UIA48" t="s">
        <v>1029</v>
      </c>
      <c r="UIB48" t="s">
        <v>1029</v>
      </c>
      <c r="UIC48" t="s">
        <v>1029</v>
      </c>
      <c r="UID48" t="s">
        <v>1029</v>
      </c>
      <c r="UIE48" t="s">
        <v>1029</v>
      </c>
      <c r="UIF48" t="s">
        <v>1029</v>
      </c>
      <c r="UIG48" t="s">
        <v>1029</v>
      </c>
      <c r="UIH48" t="s">
        <v>1029</v>
      </c>
      <c r="UII48" t="s">
        <v>1029</v>
      </c>
      <c r="UIJ48" t="s">
        <v>1029</v>
      </c>
      <c r="UIK48" t="s">
        <v>1029</v>
      </c>
      <c r="UIL48" t="s">
        <v>1029</v>
      </c>
      <c r="UIM48" t="s">
        <v>1029</v>
      </c>
      <c r="UIN48" t="s">
        <v>1029</v>
      </c>
      <c r="UIO48" t="s">
        <v>1029</v>
      </c>
      <c r="UIP48" t="s">
        <v>1029</v>
      </c>
      <c r="UIQ48" t="s">
        <v>1029</v>
      </c>
      <c r="UIR48" t="s">
        <v>1029</v>
      </c>
      <c r="UIS48" t="s">
        <v>1029</v>
      </c>
      <c r="UIT48" t="s">
        <v>1029</v>
      </c>
      <c r="UIU48" t="s">
        <v>1029</v>
      </c>
      <c r="UIV48" t="s">
        <v>1029</v>
      </c>
      <c r="UIW48" t="s">
        <v>1029</v>
      </c>
      <c r="UIX48" t="s">
        <v>1029</v>
      </c>
      <c r="UIY48" t="s">
        <v>1029</v>
      </c>
      <c r="UIZ48" t="s">
        <v>1029</v>
      </c>
      <c r="UJA48" t="s">
        <v>1029</v>
      </c>
      <c r="UJB48" t="s">
        <v>1029</v>
      </c>
      <c r="UJC48" t="s">
        <v>1029</v>
      </c>
      <c r="UJD48" t="s">
        <v>1029</v>
      </c>
      <c r="UJE48" t="s">
        <v>1029</v>
      </c>
      <c r="UJF48" t="s">
        <v>1029</v>
      </c>
      <c r="UJG48" t="s">
        <v>1029</v>
      </c>
      <c r="UJH48" t="s">
        <v>1029</v>
      </c>
      <c r="UJI48" t="s">
        <v>1029</v>
      </c>
      <c r="UJJ48" t="s">
        <v>1029</v>
      </c>
      <c r="UJK48" t="s">
        <v>1029</v>
      </c>
      <c r="UJL48" t="s">
        <v>1029</v>
      </c>
      <c r="UJM48" t="s">
        <v>1029</v>
      </c>
      <c r="UJN48" t="s">
        <v>1029</v>
      </c>
      <c r="UJO48" t="s">
        <v>1029</v>
      </c>
      <c r="UJP48" t="s">
        <v>1029</v>
      </c>
      <c r="UJQ48" t="s">
        <v>1029</v>
      </c>
      <c r="UJR48" t="s">
        <v>1029</v>
      </c>
      <c r="UJS48" t="s">
        <v>1029</v>
      </c>
      <c r="UJT48" t="s">
        <v>1029</v>
      </c>
      <c r="UJU48" t="s">
        <v>1029</v>
      </c>
      <c r="UJV48" t="s">
        <v>1029</v>
      </c>
      <c r="UJW48" t="s">
        <v>1029</v>
      </c>
      <c r="UJX48" t="s">
        <v>1029</v>
      </c>
      <c r="UJY48" t="s">
        <v>1029</v>
      </c>
      <c r="UJZ48" t="s">
        <v>1029</v>
      </c>
      <c r="UKA48" t="s">
        <v>1029</v>
      </c>
      <c r="UKB48" t="s">
        <v>1029</v>
      </c>
      <c r="UKC48" t="s">
        <v>1029</v>
      </c>
      <c r="UKD48" t="s">
        <v>1029</v>
      </c>
      <c r="UKE48" t="s">
        <v>1029</v>
      </c>
      <c r="UKF48" t="s">
        <v>1029</v>
      </c>
      <c r="UKG48" t="s">
        <v>1029</v>
      </c>
      <c r="UKH48" t="s">
        <v>1029</v>
      </c>
      <c r="UKI48" t="s">
        <v>1029</v>
      </c>
      <c r="UKJ48" t="s">
        <v>1029</v>
      </c>
      <c r="UKK48" t="s">
        <v>1029</v>
      </c>
      <c r="UKL48" t="s">
        <v>1029</v>
      </c>
      <c r="UKM48" t="s">
        <v>1029</v>
      </c>
      <c r="UKN48" t="s">
        <v>1029</v>
      </c>
      <c r="UKO48" t="s">
        <v>1029</v>
      </c>
      <c r="UKP48" t="s">
        <v>1029</v>
      </c>
      <c r="UKQ48" t="s">
        <v>1029</v>
      </c>
      <c r="UKR48" t="s">
        <v>1029</v>
      </c>
      <c r="UKS48" t="s">
        <v>1029</v>
      </c>
      <c r="UKT48" t="s">
        <v>1029</v>
      </c>
      <c r="UKU48" t="s">
        <v>1029</v>
      </c>
      <c r="UKV48" t="s">
        <v>1029</v>
      </c>
      <c r="UKW48" t="s">
        <v>1029</v>
      </c>
      <c r="UKX48" t="s">
        <v>1029</v>
      </c>
      <c r="UKY48" t="s">
        <v>1029</v>
      </c>
      <c r="UKZ48" t="s">
        <v>1029</v>
      </c>
      <c r="ULA48" t="s">
        <v>1029</v>
      </c>
      <c r="ULB48" t="s">
        <v>1029</v>
      </c>
      <c r="ULC48" t="s">
        <v>1029</v>
      </c>
      <c r="ULD48" t="s">
        <v>1029</v>
      </c>
      <c r="ULE48" t="s">
        <v>1029</v>
      </c>
      <c r="ULF48" t="s">
        <v>1029</v>
      </c>
      <c r="ULG48" t="s">
        <v>1029</v>
      </c>
      <c r="ULH48" t="s">
        <v>1029</v>
      </c>
      <c r="ULI48" t="s">
        <v>1029</v>
      </c>
      <c r="ULJ48" t="s">
        <v>1029</v>
      </c>
      <c r="ULK48" t="s">
        <v>1029</v>
      </c>
      <c r="ULL48" t="s">
        <v>1029</v>
      </c>
      <c r="ULM48" t="s">
        <v>1029</v>
      </c>
      <c r="ULN48" t="s">
        <v>1029</v>
      </c>
      <c r="ULO48" t="s">
        <v>1029</v>
      </c>
      <c r="ULP48" t="s">
        <v>1029</v>
      </c>
      <c r="ULQ48" t="s">
        <v>1029</v>
      </c>
      <c r="ULR48" t="s">
        <v>1029</v>
      </c>
      <c r="ULS48" t="s">
        <v>1029</v>
      </c>
      <c r="ULT48" t="s">
        <v>1029</v>
      </c>
      <c r="ULU48" t="s">
        <v>1029</v>
      </c>
      <c r="ULV48" t="s">
        <v>1029</v>
      </c>
      <c r="ULW48" t="s">
        <v>1029</v>
      </c>
      <c r="ULX48" t="s">
        <v>1029</v>
      </c>
      <c r="ULY48" t="s">
        <v>1029</v>
      </c>
      <c r="ULZ48" t="s">
        <v>1029</v>
      </c>
      <c r="UMA48" t="s">
        <v>1029</v>
      </c>
      <c r="UMB48" t="s">
        <v>1029</v>
      </c>
      <c r="UMC48" t="s">
        <v>1029</v>
      </c>
      <c r="UMD48" t="s">
        <v>1029</v>
      </c>
      <c r="UME48" t="s">
        <v>1029</v>
      </c>
      <c r="UMF48" t="s">
        <v>1029</v>
      </c>
      <c r="UMG48" t="s">
        <v>1029</v>
      </c>
      <c r="UMH48" t="s">
        <v>1029</v>
      </c>
      <c r="UMI48" t="s">
        <v>1029</v>
      </c>
      <c r="UMJ48" t="s">
        <v>1029</v>
      </c>
      <c r="UMK48" t="s">
        <v>1029</v>
      </c>
      <c r="UML48" t="s">
        <v>1029</v>
      </c>
      <c r="UMM48" t="s">
        <v>1029</v>
      </c>
      <c r="UMN48" t="s">
        <v>1029</v>
      </c>
      <c r="UMO48" t="s">
        <v>1029</v>
      </c>
      <c r="UMP48" t="s">
        <v>1029</v>
      </c>
      <c r="UMQ48" t="s">
        <v>1029</v>
      </c>
      <c r="UMR48" t="s">
        <v>1029</v>
      </c>
      <c r="UMS48" t="s">
        <v>1029</v>
      </c>
      <c r="UMT48" t="s">
        <v>1029</v>
      </c>
      <c r="UMU48" t="s">
        <v>1029</v>
      </c>
      <c r="UMV48" t="s">
        <v>1029</v>
      </c>
      <c r="UMW48" t="s">
        <v>1029</v>
      </c>
      <c r="UMX48" t="s">
        <v>1029</v>
      </c>
      <c r="UMY48" t="s">
        <v>1029</v>
      </c>
      <c r="UMZ48" t="s">
        <v>1029</v>
      </c>
      <c r="UNA48" t="s">
        <v>1029</v>
      </c>
      <c r="UNB48" t="s">
        <v>1029</v>
      </c>
      <c r="UNC48" t="s">
        <v>1029</v>
      </c>
      <c r="UND48" t="s">
        <v>1029</v>
      </c>
      <c r="UNE48" t="s">
        <v>1029</v>
      </c>
      <c r="UNF48" t="s">
        <v>1029</v>
      </c>
      <c r="UNG48" t="s">
        <v>1029</v>
      </c>
      <c r="UNH48" t="s">
        <v>1029</v>
      </c>
      <c r="UNI48" t="s">
        <v>1029</v>
      </c>
      <c r="UNJ48" t="s">
        <v>1029</v>
      </c>
      <c r="UNK48" t="s">
        <v>1029</v>
      </c>
      <c r="UNL48" t="s">
        <v>1029</v>
      </c>
      <c r="UNM48" t="s">
        <v>1029</v>
      </c>
      <c r="UNN48" t="s">
        <v>1029</v>
      </c>
      <c r="UNO48" t="s">
        <v>1029</v>
      </c>
      <c r="UNP48" t="s">
        <v>1029</v>
      </c>
      <c r="UNQ48" t="s">
        <v>1029</v>
      </c>
      <c r="UNR48" t="s">
        <v>1029</v>
      </c>
      <c r="UNS48" t="s">
        <v>1029</v>
      </c>
      <c r="UNT48" t="s">
        <v>1029</v>
      </c>
      <c r="UNU48" t="s">
        <v>1029</v>
      </c>
      <c r="UNV48" t="s">
        <v>1029</v>
      </c>
      <c r="UNW48" t="s">
        <v>1029</v>
      </c>
      <c r="UNX48" t="s">
        <v>1029</v>
      </c>
      <c r="UNY48" t="s">
        <v>1029</v>
      </c>
      <c r="UNZ48" t="s">
        <v>1029</v>
      </c>
      <c r="UOA48" t="s">
        <v>1029</v>
      </c>
      <c r="UOB48" t="s">
        <v>1029</v>
      </c>
      <c r="UOC48" t="s">
        <v>1029</v>
      </c>
      <c r="UOD48" t="s">
        <v>1029</v>
      </c>
      <c r="UOE48" t="s">
        <v>1029</v>
      </c>
      <c r="UOF48" t="s">
        <v>1029</v>
      </c>
      <c r="UOG48" t="s">
        <v>1029</v>
      </c>
      <c r="UOH48" t="s">
        <v>1029</v>
      </c>
      <c r="UOI48" t="s">
        <v>1029</v>
      </c>
      <c r="UOJ48" t="s">
        <v>1029</v>
      </c>
      <c r="UOK48" t="s">
        <v>1029</v>
      </c>
      <c r="UOL48" t="s">
        <v>1029</v>
      </c>
      <c r="UOM48" t="s">
        <v>1029</v>
      </c>
      <c r="UON48" t="s">
        <v>1029</v>
      </c>
      <c r="UOO48" t="s">
        <v>1029</v>
      </c>
      <c r="UOP48" t="s">
        <v>1029</v>
      </c>
      <c r="UOQ48" t="s">
        <v>1029</v>
      </c>
      <c r="UOR48" t="s">
        <v>1029</v>
      </c>
      <c r="UOS48" t="s">
        <v>1029</v>
      </c>
      <c r="UOT48" t="s">
        <v>1029</v>
      </c>
      <c r="UOU48" t="s">
        <v>1029</v>
      </c>
      <c r="UOV48" t="s">
        <v>1029</v>
      </c>
      <c r="UOW48" t="s">
        <v>1029</v>
      </c>
      <c r="UOX48" t="s">
        <v>1029</v>
      </c>
      <c r="UOY48" t="s">
        <v>1029</v>
      </c>
      <c r="UOZ48" t="s">
        <v>1029</v>
      </c>
      <c r="UPA48" t="s">
        <v>1029</v>
      </c>
      <c r="UPB48" t="s">
        <v>1029</v>
      </c>
      <c r="UPC48" t="s">
        <v>1029</v>
      </c>
      <c r="UPD48" t="s">
        <v>1029</v>
      </c>
      <c r="UPE48" t="s">
        <v>1029</v>
      </c>
      <c r="UPF48" t="s">
        <v>1029</v>
      </c>
      <c r="UPG48" t="s">
        <v>1029</v>
      </c>
      <c r="UPH48" t="s">
        <v>1029</v>
      </c>
      <c r="UPI48" t="s">
        <v>1029</v>
      </c>
      <c r="UPJ48" t="s">
        <v>1029</v>
      </c>
      <c r="UPK48" t="s">
        <v>1029</v>
      </c>
      <c r="UPL48" t="s">
        <v>1029</v>
      </c>
      <c r="UPM48" t="s">
        <v>1029</v>
      </c>
      <c r="UPN48" t="s">
        <v>1029</v>
      </c>
      <c r="UPO48" t="s">
        <v>1029</v>
      </c>
      <c r="UPP48" t="s">
        <v>1029</v>
      </c>
      <c r="UPQ48" t="s">
        <v>1029</v>
      </c>
      <c r="UPR48" t="s">
        <v>1029</v>
      </c>
      <c r="UPS48" t="s">
        <v>1029</v>
      </c>
      <c r="UPT48" t="s">
        <v>1029</v>
      </c>
      <c r="UPU48" t="s">
        <v>1029</v>
      </c>
      <c r="UPV48" t="s">
        <v>1029</v>
      </c>
      <c r="UPW48" t="s">
        <v>1029</v>
      </c>
      <c r="UPX48" t="s">
        <v>1029</v>
      </c>
      <c r="UPY48" t="s">
        <v>1029</v>
      </c>
      <c r="UPZ48" t="s">
        <v>1029</v>
      </c>
      <c r="UQA48" t="s">
        <v>1029</v>
      </c>
      <c r="UQB48" t="s">
        <v>1029</v>
      </c>
      <c r="UQC48" t="s">
        <v>1029</v>
      </c>
      <c r="UQD48" t="s">
        <v>1029</v>
      </c>
      <c r="UQE48" t="s">
        <v>1029</v>
      </c>
      <c r="UQF48" t="s">
        <v>1029</v>
      </c>
      <c r="UQG48" t="s">
        <v>1029</v>
      </c>
      <c r="UQH48" t="s">
        <v>1029</v>
      </c>
      <c r="UQI48" t="s">
        <v>1029</v>
      </c>
      <c r="UQJ48" t="s">
        <v>1029</v>
      </c>
      <c r="UQK48" t="s">
        <v>1029</v>
      </c>
      <c r="UQL48" t="s">
        <v>1029</v>
      </c>
      <c r="UQM48" t="s">
        <v>1029</v>
      </c>
      <c r="UQN48" t="s">
        <v>1029</v>
      </c>
      <c r="UQO48" t="s">
        <v>1029</v>
      </c>
      <c r="UQP48" t="s">
        <v>1029</v>
      </c>
      <c r="UQQ48" t="s">
        <v>1029</v>
      </c>
      <c r="UQR48" t="s">
        <v>1029</v>
      </c>
      <c r="UQS48" t="s">
        <v>1029</v>
      </c>
      <c r="UQT48" t="s">
        <v>1029</v>
      </c>
      <c r="UQU48" t="s">
        <v>1029</v>
      </c>
      <c r="UQV48" t="s">
        <v>1029</v>
      </c>
      <c r="UQW48" t="s">
        <v>1029</v>
      </c>
      <c r="UQX48" t="s">
        <v>1029</v>
      </c>
      <c r="UQY48" t="s">
        <v>1029</v>
      </c>
      <c r="UQZ48" t="s">
        <v>1029</v>
      </c>
      <c r="URA48" t="s">
        <v>1029</v>
      </c>
      <c r="URB48" t="s">
        <v>1029</v>
      </c>
      <c r="URC48" t="s">
        <v>1029</v>
      </c>
      <c r="URD48" t="s">
        <v>1029</v>
      </c>
      <c r="URE48" t="s">
        <v>1029</v>
      </c>
      <c r="URF48" t="s">
        <v>1029</v>
      </c>
      <c r="URG48" t="s">
        <v>1029</v>
      </c>
      <c r="URH48" t="s">
        <v>1029</v>
      </c>
      <c r="URI48" t="s">
        <v>1029</v>
      </c>
      <c r="URJ48" t="s">
        <v>1029</v>
      </c>
      <c r="URK48" t="s">
        <v>1029</v>
      </c>
      <c r="URL48" t="s">
        <v>1029</v>
      </c>
      <c r="URM48" t="s">
        <v>1029</v>
      </c>
      <c r="URN48" t="s">
        <v>1029</v>
      </c>
      <c r="URO48" t="s">
        <v>1029</v>
      </c>
      <c r="URP48" t="s">
        <v>1029</v>
      </c>
      <c r="URQ48" t="s">
        <v>1029</v>
      </c>
      <c r="URR48" t="s">
        <v>1029</v>
      </c>
      <c r="URS48" t="s">
        <v>1029</v>
      </c>
      <c r="URT48" t="s">
        <v>1029</v>
      </c>
      <c r="URU48" t="s">
        <v>1029</v>
      </c>
      <c r="URV48" t="s">
        <v>1029</v>
      </c>
      <c r="URW48" t="s">
        <v>1029</v>
      </c>
      <c r="URX48" t="s">
        <v>1029</v>
      </c>
      <c r="URY48" t="s">
        <v>1029</v>
      </c>
      <c r="URZ48" t="s">
        <v>1029</v>
      </c>
      <c r="USA48" t="s">
        <v>1029</v>
      </c>
      <c r="USB48" t="s">
        <v>1029</v>
      </c>
      <c r="USC48" t="s">
        <v>1029</v>
      </c>
      <c r="USD48" t="s">
        <v>1029</v>
      </c>
      <c r="USE48" t="s">
        <v>1029</v>
      </c>
      <c r="USF48" t="s">
        <v>1029</v>
      </c>
      <c r="USG48" t="s">
        <v>1029</v>
      </c>
      <c r="USH48" t="s">
        <v>1029</v>
      </c>
      <c r="USI48" t="s">
        <v>1029</v>
      </c>
      <c r="USJ48" t="s">
        <v>1029</v>
      </c>
      <c r="USK48" t="s">
        <v>1029</v>
      </c>
      <c r="USL48" t="s">
        <v>1029</v>
      </c>
      <c r="USM48" t="s">
        <v>1029</v>
      </c>
      <c r="USN48" t="s">
        <v>1029</v>
      </c>
      <c r="USO48" t="s">
        <v>1029</v>
      </c>
      <c r="USP48" t="s">
        <v>1029</v>
      </c>
      <c r="USQ48" t="s">
        <v>1029</v>
      </c>
      <c r="USR48" t="s">
        <v>1029</v>
      </c>
      <c r="USS48" t="s">
        <v>1029</v>
      </c>
      <c r="UST48" t="s">
        <v>1029</v>
      </c>
      <c r="USU48" t="s">
        <v>1029</v>
      </c>
      <c r="USV48" t="s">
        <v>1029</v>
      </c>
      <c r="USW48" t="s">
        <v>1029</v>
      </c>
      <c r="USX48" t="s">
        <v>1029</v>
      </c>
      <c r="USY48" t="s">
        <v>1029</v>
      </c>
      <c r="USZ48" t="s">
        <v>1029</v>
      </c>
      <c r="UTA48" t="s">
        <v>1029</v>
      </c>
      <c r="UTB48" t="s">
        <v>1029</v>
      </c>
      <c r="UTC48" t="s">
        <v>1029</v>
      </c>
      <c r="UTD48" t="s">
        <v>1029</v>
      </c>
      <c r="UTE48" t="s">
        <v>1029</v>
      </c>
      <c r="UTF48" t="s">
        <v>1029</v>
      </c>
      <c r="UTG48" t="s">
        <v>1029</v>
      </c>
      <c r="UTH48" t="s">
        <v>1029</v>
      </c>
      <c r="UTI48" t="s">
        <v>1029</v>
      </c>
      <c r="UTJ48" t="s">
        <v>1029</v>
      </c>
      <c r="UTK48" t="s">
        <v>1029</v>
      </c>
      <c r="UTL48" t="s">
        <v>1029</v>
      </c>
      <c r="UTM48" t="s">
        <v>1029</v>
      </c>
      <c r="UTN48" t="s">
        <v>1029</v>
      </c>
      <c r="UTO48" t="s">
        <v>1029</v>
      </c>
      <c r="UTP48" t="s">
        <v>1029</v>
      </c>
      <c r="UTQ48" t="s">
        <v>1029</v>
      </c>
      <c r="UTR48" t="s">
        <v>1029</v>
      </c>
      <c r="UTS48" t="s">
        <v>1029</v>
      </c>
      <c r="UTT48" t="s">
        <v>1029</v>
      </c>
      <c r="UTU48" t="s">
        <v>1029</v>
      </c>
      <c r="UTV48" t="s">
        <v>1029</v>
      </c>
      <c r="UTW48" t="s">
        <v>1029</v>
      </c>
      <c r="UTX48" t="s">
        <v>1029</v>
      </c>
      <c r="UTY48" t="s">
        <v>1029</v>
      </c>
      <c r="UTZ48" t="s">
        <v>1029</v>
      </c>
      <c r="UUA48" t="s">
        <v>1029</v>
      </c>
      <c r="UUB48" t="s">
        <v>1029</v>
      </c>
      <c r="UUC48" t="s">
        <v>1029</v>
      </c>
      <c r="UUD48" t="s">
        <v>1029</v>
      </c>
      <c r="UUE48" t="s">
        <v>1029</v>
      </c>
      <c r="UUF48" t="s">
        <v>1029</v>
      </c>
      <c r="UUG48" t="s">
        <v>1029</v>
      </c>
      <c r="UUH48" t="s">
        <v>1029</v>
      </c>
      <c r="UUI48" t="s">
        <v>1029</v>
      </c>
      <c r="UUJ48" t="s">
        <v>1029</v>
      </c>
      <c r="UUK48" t="s">
        <v>1029</v>
      </c>
      <c r="UUL48" t="s">
        <v>1029</v>
      </c>
      <c r="UUM48" t="s">
        <v>1029</v>
      </c>
      <c r="UUN48" t="s">
        <v>1029</v>
      </c>
      <c r="UUO48" t="s">
        <v>1029</v>
      </c>
      <c r="UUP48" t="s">
        <v>1029</v>
      </c>
      <c r="UUQ48" t="s">
        <v>1029</v>
      </c>
      <c r="UUR48" t="s">
        <v>1029</v>
      </c>
      <c r="UUS48" t="s">
        <v>1029</v>
      </c>
      <c r="UUT48" t="s">
        <v>1029</v>
      </c>
      <c r="UUU48" t="s">
        <v>1029</v>
      </c>
      <c r="UUV48" t="s">
        <v>1029</v>
      </c>
      <c r="UUW48" t="s">
        <v>1029</v>
      </c>
      <c r="UUX48" t="s">
        <v>1029</v>
      </c>
      <c r="UUY48" t="s">
        <v>1029</v>
      </c>
      <c r="UUZ48" t="s">
        <v>1029</v>
      </c>
      <c r="UVA48" t="s">
        <v>1029</v>
      </c>
      <c r="UVB48" t="s">
        <v>1029</v>
      </c>
      <c r="UVC48" t="s">
        <v>1029</v>
      </c>
      <c r="UVD48" t="s">
        <v>1029</v>
      </c>
      <c r="UVE48" t="s">
        <v>1029</v>
      </c>
      <c r="UVF48" t="s">
        <v>1029</v>
      </c>
      <c r="UVG48" t="s">
        <v>1029</v>
      </c>
      <c r="UVH48" t="s">
        <v>1029</v>
      </c>
      <c r="UVI48" t="s">
        <v>1029</v>
      </c>
      <c r="UVJ48" t="s">
        <v>1029</v>
      </c>
      <c r="UVK48" t="s">
        <v>1029</v>
      </c>
      <c r="UVL48" t="s">
        <v>1029</v>
      </c>
      <c r="UVM48" t="s">
        <v>1029</v>
      </c>
      <c r="UVN48" t="s">
        <v>1029</v>
      </c>
      <c r="UVO48" t="s">
        <v>1029</v>
      </c>
      <c r="UVP48" t="s">
        <v>1029</v>
      </c>
      <c r="UVQ48" t="s">
        <v>1029</v>
      </c>
      <c r="UVR48" t="s">
        <v>1029</v>
      </c>
      <c r="UVS48" t="s">
        <v>1029</v>
      </c>
      <c r="UVT48" t="s">
        <v>1029</v>
      </c>
      <c r="UVU48" t="s">
        <v>1029</v>
      </c>
      <c r="UVV48" t="s">
        <v>1029</v>
      </c>
      <c r="UVW48" t="s">
        <v>1029</v>
      </c>
      <c r="UVX48" t="s">
        <v>1029</v>
      </c>
      <c r="UVY48" t="s">
        <v>1029</v>
      </c>
      <c r="UVZ48" t="s">
        <v>1029</v>
      </c>
      <c r="UWA48" t="s">
        <v>1029</v>
      </c>
      <c r="UWB48" t="s">
        <v>1029</v>
      </c>
      <c r="UWC48" t="s">
        <v>1029</v>
      </c>
      <c r="UWD48" t="s">
        <v>1029</v>
      </c>
      <c r="UWE48" t="s">
        <v>1029</v>
      </c>
      <c r="UWF48" t="s">
        <v>1029</v>
      </c>
      <c r="UWG48" t="s">
        <v>1029</v>
      </c>
      <c r="UWH48" t="s">
        <v>1029</v>
      </c>
      <c r="UWI48" t="s">
        <v>1029</v>
      </c>
      <c r="UWJ48" t="s">
        <v>1029</v>
      </c>
      <c r="UWK48" t="s">
        <v>1029</v>
      </c>
      <c r="UWL48" t="s">
        <v>1029</v>
      </c>
      <c r="UWM48" t="s">
        <v>1029</v>
      </c>
      <c r="UWN48" t="s">
        <v>1029</v>
      </c>
      <c r="UWO48" t="s">
        <v>1029</v>
      </c>
      <c r="UWP48" t="s">
        <v>1029</v>
      </c>
      <c r="UWQ48" t="s">
        <v>1029</v>
      </c>
      <c r="UWR48" t="s">
        <v>1029</v>
      </c>
      <c r="UWS48" t="s">
        <v>1029</v>
      </c>
      <c r="UWT48" t="s">
        <v>1029</v>
      </c>
      <c r="UWU48" t="s">
        <v>1029</v>
      </c>
      <c r="UWV48" t="s">
        <v>1029</v>
      </c>
      <c r="UWW48" t="s">
        <v>1029</v>
      </c>
      <c r="UWX48" t="s">
        <v>1029</v>
      </c>
      <c r="UWY48" t="s">
        <v>1029</v>
      </c>
      <c r="UWZ48" t="s">
        <v>1029</v>
      </c>
      <c r="UXA48" t="s">
        <v>1029</v>
      </c>
      <c r="UXB48" t="s">
        <v>1029</v>
      </c>
      <c r="UXC48" t="s">
        <v>1029</v>
      </c>
      <c r="UXD48" t="s">
        <v>1029</v>
      </c>
      <c r="UXE48" t="s">
        <v>1029</v>
      </c>
      <c r="UXF48" t="s">
        <v>1029</v>
      </c>
      <c r="UXG48" t="s">
        <v>1029</v>
      </c>
      <c r="UXH48" t="s">
        <v>1029</v>
      </c>
      <c r="UXI48" t="s">
        <v>1029</v>
      </c>
      <c r="UXJ48" t="s">
        <v>1029</v>
      </c>
      <c r="UXK48" t="s">
        <v>1029</v>
      </c>
      <c r="UXL48" t="s">
        <v>1029</v>
      </c>
      <c r="UXM48" t="s">
        <v>1029</v>
      </c>
      <c r="UXN48" t="s">
        <v>1029</v>
      </c>
      <c r="UXO48" t="s">
        <v>1029</v>
      </c>
      <c r="UXP48" t="s">
        <v>1029</v>
      </c>
      <c r="UXQ48" t="s">
        <v>1029</v>
      </c>
      <c r="UXR48" t="s">
        <v>1029</v>
      </c>
      <c r="UXS48" t="s">
        <v>1029</v>
      </c>
      <c r="UXT48" t="s">
        <v>1029</v>
      </c>
      <c r="UXU48" t="s">
        <v>1029</v>
      </c>
      <c r="UXV48" t="s">
        <v>1029</v>
      </c>
      <c r="UXW48" t="s">
        <v>1029</v>
      </c>
      <c r="UXX48" t="s">
        <v>1029</v>
      </c>
      <c r="UXY48" t="s">
        <v>1029</v>
      </c>
      <c r="UXZ48" t="s">
        <v>1029</v>
      </c>
      <c r="UYA48" t="s">
        <v>1029</v>
      </c>
      <c r="UYB48" t="s">
        <v>1029</v>
      </c>
      <c r="UYC48" t="s">
        <v>1029</v>
      </c>
      <c r="UYD48" t="s">
        <v>1029</v>
      </c>
      <c r="UYE48" t="s">
        <v>1029</v>
      </c>
      <c r="UYF48" t="s">
        <v>1029</v>
      </c>
      <c r="UYG48" t="s">
        <v>1029</v>
      </c>
      <c r="UYH48" t="s">
        <v>1029</v>
      </c>
      <c r="UYI48" t="s">
        <v>1029</v>
      </c>
      <c r="UYJ48" t="s">
        <v>1029</v>
      </c>
      <c r="UYK48" t="s">
        <v>1029</v>
      </c>
      <c r="UYL48" t="s">
        <v>1029</v>
      </c>
      <c r="UYM48" t="s">
        <v>1029</v>
      </c>
      <c r="UYN48" t="s">
        <v>1029</v>
      </c>
      <c r="UYO48" t="s">
        <v>1029</v>
      </c>
      <c r="UYP48" t="s">
        <v>1029</v>
      </c>
      <c r="UYQ48" t="s">
        <v>1029</v>
      </c>
      <c r="UYR48" t="s">
        <v>1029</v>
      </c>
      <c r="UYS48" t="s">
        <v>1029</v>
      </c>
      <c r="UYT48" t="s">
        <v>1029</v>
      </c>
      <c r="UYU48" t="s">
        <v>1029</v>
      </c>
      <c r="UYV48" t="s">
        <v>1029</v>
      </c>
      <c r="UYW48" t="s">
        <v>1029</v>
      </c>
      <c r="UYX48" t="s">
        <v>1029</v>
      </c>
      <c r="UYY48" t="s">
        <v>1029</v>
      </c>
      <c r="UYZ48" t="s">
        <v>1029</v>
      </c>
      <c r="UZA48" t="s">
        <v>1029</v>
      </c>
      <c r="UZB48" t="s">
        <v>1029</v>
      </c>
      <c r="UZC48" t="s">
        <v>1029</v>
      </c>
      <c r="UZD48" t="s">
        <v>1029</v>
      </c>
      <c r="UZE48" t="s">
        <v>1029</v>
      </c>
      <c r="UZF48" t="s">
        <v>1029</v>
      </c>
      <c r="UZG48" t="s">
        <v>1029</v>
      </c>
      <c r="UZH48" t="s">
        <v>1029</v>
      </c>
      <c r="UZI48" t="s">
        <v>1029</v>
      </c>
      <c r="UZJ48" t="s">
        <v>1029</v>
      </c>
      <c r="UZK48" t="s">
        <v>1029</v>
      </c>
      <c r="UZL48" t="s">
        <v>1029</v>
      </c>
      <c r="UZM48" t="s">
        <v>1029</v>
      </c>
      <c r="UZN48" t="s">
        <v>1029</v>
      </c>
      <c r="UZO48" t="s">
        <v>1029</v>
      </c>
      <c r="UZP48" t="s">
        <v>1029</v>
      </c>
      <c r="UZQ48" t="s">
        <v>1029</v>
      </c>
      <c r="UZR48" t="s">
        <v>1029</v>
      </c>
      <c r="UZS48" t="s">
        <v>1029</v>
      </c>
      <c r="UZT48" t="s">
        <v>1029</v>
      </c>
      <c r="UZU48" t="s">
        <v>1029</v>
      </c>
      <c r="UZV48" t="s">
        <v>1029</v>
      </c>
      <c r="UZW48" t="s">
        <v>1029</v>
      </c>
      <c r="UZX48" t="s">
        <v>1029</v>
      </c>
      <c r="UZY48" t="s">
        <v>1029</v>
      </c>
      <c r="UZZ48" t="s">
        <v>1029</v>
      </c>
      <c r="VAA48" t="s">
        <v>1029</v>
      </c>
      <c r="VAB48" t="s">
        <v>1029</v>
      </c>
      <c r="VAC48" t="s">
        <v>1029</v>
      </c>
      <c r="VAD48" t="s">
        <v>1029</v>
      </c>
      <c r="VAE48" t="s">
        <v>1029</v>
      </c>
      <c r="VAF48" t="s">
        <v>1029</v>
      </c>
      <c r="VAG48" t="s">
        <v>1029</v>
      </c>
      <c r="VAH48" t="s">
        <v>1029</v>
      </c>
      <c r="VAI48" t="s">
        <v>1029</v>
      </c>
      <c r="VAJ48" t="s">
        <v>1029</v>
      </c>
      <c r="VAK48" t="s">
        <v>1029</v>
      </c>
      <c r="VAL48" t="s">
        <v>1029</v>
      </c>
      <c r="VAM48" t="s">
        <v>1029</v>
      </c>
      <c r="VAN48" t="s">
        <v>1029</v>
      </c>
      <c r="VAO48" t="s">
        <v>1029</v>
      </c>
      <c r="VAP48" t="s">
        <v>1029</v>
      </c>
      <c r="VAQ48" t="s">
        <v>1029</v>
      </c>
      <c r="VAR48" t="s">
        <v>1029</v>
      </c>
      <c r="VAS48" t="s">
        <v>1029</v>
      </c>
      <c r="VAT48" t="s">
        <v>1029</v>
      </c>
      <c r="VAU48" t="s">
        <v>1029</v>
      </c>
      <c r="VAV48" t="s">
        <v>1029</v>
      </c>
      <c r="VAW48" t="s">
        <v>1029</v>
      </c>
      <c r="VAX48" t="s">
        <v>1029</v>
      </c>
      <c r="VAY48" t="s">
        <v>1029</v>
      </c>
      <c r="VAZ48" t="s">
        <v>1029</v>
      </c>
      <c r="VBA48" t="s">
        <v>1029</v>
      </c>
      <c r="VBB48" t="s">
        <v>1029</v>
      </c>
      <c r="VBC48" t="s">
        <v>1029</v>
      </c>
      <c r="VBD48" t="s">
        <v>1029</v>
      </c>
      <c r="VBE48" t="s">
        <v>1029</v>
      </c>
      <c r="VBF48" t="s">
        <v>1029</v>
      </c>
      <c r="VBG48" t="s">
        <v>1029</v>
      </c>
      <c r="VBH48" t="s">
        <v>1029</v>
      </c>
      <c r="VBI48" t="s">
        <v>1029</v>
      </c>
      <c r="VBJ48" t="s">
        <v>1029</v>
      </c>
      <c r="VBK48" t="s">
        <v>1029</v>
      </c>
      <c r="VBL48" t="s">
        <v>1029</v>
      </c>
      <c r="VBM48" t="s">
        <v>1029</v>
      </c>
      <c r="VBN48" t="s">
        <v>1029</v>
      </c>
      <c r="VBO48" t="s">
        <v>1029</v>
      </c>
      <c r="VBP48" t="s">
        <v>1029</v>
      </c>
      <c r="VBQ48" t="s">
        <v>1029</v>
      </c>
      <c r="VBR48" t="s">
        <v>1029</v>
      </c>
      <c r="VBS48" t="s">
        <v>1029</v>
      </c>
      <c r="VBT48" t="s">
        <v>1029</v>
      </c>
      <c r="VBU48" t="s">
        <v>1029</v>
      </c>
      <c r="VBV48" t="s">
        <v>1029</v>
      </c>
      <c r="VBW48" t="s">
        <v>1029</v>
      </c>
      <c r="VBX48" t="s">
        <v>1029</v>
      </c>
      <c r="VBY48" t="s">
        <v>1029</v>
      </c>
      <c r="VBZ48" t="s">
        <v>1029</v>
      </c>
      <c r="VCA48" t="s">
        <v>1029</v>
      </c>
      <c r="VCB48" t="s">
        <v>1029</v>
      </c>
      <c r="VCC48" t="s">
        <v>1029</v>
      </c>
      <c r="VCD48" t="s">
        <v>1029</v>
      </c>
      <c r="VCE48" t="s">
        <v>1029</v>
      </c>
      <c r="VCF48" t="s">
        <v>1029</v>
      </c>
      <c r="VCG48" t="s">
        <v>1029</v>
      </c>
      <c r="VCH48" t="s">
        <v>1029</v>
      </c>
      <c r="VCI48" t="s">
        <v>1029</v>
      </c>
      <c r="VCJ48" t="s">
        <v>1029</v>
      </c>
      <c r="VCK48" t="s">
        <v>1029</v>
      </c>
      <c r="VCL48" t="s">
        <v>1029</v>
      </c>
      <c r="VCM48" t="s">
        <v>1029</v>
      </c>
      <c r="VCN48" t="s">
        <v>1029</v>
      </c>
      <c r="VCO48" t="s">
        <v>1029</v>
      </c>
      <c r="VCP48" t="s">
        <v>1029</v>
      </c>
      <c r="VCQ48" t="s">
        <v>1029</v>
      </c>
      <c r="VCR48" t="s">
        <v>1029</v>
      </c>
      <c r="VCS48" t="s">
        <v>1029</v>
      </c>
      <c r="VCT48" t="s">
        <v>1029</v>
      </c>
      <c r="VCU48" t="s">
        <v>1029</v>
      </c>
      <c r="VCV48" t="s">
        <v>1029</v>
      </c>
      <c r="VCW48" t="s">
        <v>1029</v>
      </c>
      <c r="VCX48" t="s">
        <v>1029</v>
      </c>
      <c r="VCY48" t="s">
        <v>1029</v>
      </c>
      <c r="VCZ48" t="s">
        <v>1029</v>
      </c>
      <c r="VDA48" t="s">
        <v>1029</v>
      </c>
      <c r="VDB48" t="s">
        <v>1029</v>
      </c>
      <c r="VDC48" t="s">
        <v>1029</v>
      </c>
      <c r="VDD48" t="s">
        <v>1029</v>
      </c>
      <c r="VDE48" t="s">
        <v>1029</v>
      </c>
      <c r="VDF48" t="s">
        <v>1029</v>
      </c>
      <c r="VDG48" t="s">
        <v>1029</v>
      </c>
      <c r="VDH48" t="s">
        <v>1029</v>
      </c>
      <c r="VDI48" t="s">
        <v>1029</v>
      </c>
      <c r="VDJ48" t="s">
        <v>1029</v>
      </c>
      <c r="VDK48" t="s">
        <v>1029</v>
      </c>
      <c r="VDL48" t="s">
        <v>1029</v>
      </c>
      <c r="VDM48" t="s">
        <v>1029</v>
      </c>
      <c r="VDN48" t="s">
        <v>1029</v>
      </c>
      <c r="VDO48" t="s">
        <v>1029</v>
      </c>
      <c r="VDP48" t="s">
        <v>1029</v>
      </c>
      <c r="VDQ48" t="s">
        <v>1029</v>
      </c>
      <c r="VDR48" t="s">
        <v>1029</v>
      </c>
      <c r="VDS48" t="s">
        <v>1029</v>
      </c>
      <c r="VDT48" t="s">
        <v>1029</v>
      </c>
      <c r="VDU48" t="s">
        <v>1029</v>
      </c>
      <c r="VDV48" t="s">
        <v>1029</v>
      </c>
      <c r="VDW48" t="s">
        <v>1029</v>
      </c>
      <c r="VDX48" t="s">
        <v>1029</v>
      </c>
      <c r="VDY48" t="s">
        <v>1029</v>
      </c>
      <c r="VDZ48" t="s">
        <v>1029</v>
      </c>
      <c r="VEA48" t="s">
        <v>1029</v>
      </c>
      <c r="VEB48" t="s">
        <v>1029</v>
      </c>
      <c r="VEC48" t="s">
        <v>1029</v>
      </c>
      <c r="VED48" t="s">
        <v>1029</v>
      </c>
      <c r="VEE48" t="s">
        <v>1029</v>
      </c>
      <c r="VEF48" t="s">
        <v>1029</v>
      </c>
      <c r="VEG48" t="s">
        <v>1029</v>
      </c>
      <c r="VEH48" t="s">
        <v>1029</v>
      </c>
      <c r="VEI48" t="s">
        <v>1029</v>
      </c>
      <c r="VEJ48" t="s">
        <v>1029</v>
      </c>
      <c r="VEK48" t="s">
        <v>1029</v>
      </c>
      <c r="VEL48" t="s">
        <v>1029</v>
      </c>
      <c r="VEM48" t="s">
        <v>1029</v>
      </c>
      <c r="VEN48" t="s">
        <v>1029</v>
      </c>
      <c r="VEO48" t="s">
        <v>1029</v>
      </c>
      <c r="VEP48" t="s">
        <v>1029</v>
      </c>
      <c r="VEQ48" t="s">
        <v>1029</v>
      </c>
      <c r="VER48" t="s">
        <v>1029</v>
      </c>
      <c r="VES48" t="s">
        <v>1029</v>
      </c>
      <c r="VET48" t="s">
        <v>1029</v>
      </c>
      <c r="VEU48" t="s">
        <v>1029</v>
      </c>
      <c r="VEV48" t="s">
        <v>1029</v>
      </c>
      <c r="VEW48" t="s">
        <v>1029</v>
      </c>
      <c r="VEX48" t="s">
        <v>1029</v>
      </c>
      <c r="VEY48" t="s">
        <v>1029</v>
      </c>
      <c r="VEZ48" t="s">
        <v>1029</v>
      </c>
      <c r="VFA48" t="s">
        <v>1029</v>
      </c>
      <c r="VFB48" t="s">
        <v>1029</v>
      </c>
      <c r="VFC48" t="s">
        <v>1029</v>
      </c>
      <c r="VFD48" t="s">
        <v>1029</v>
      </c>
      <c r="VFE48" t="s">
        <v>1029</v>
      </c>
      <c r="VFF48" t="s">
        <v>1029</v>
      </c>
      <c r="VFG48" t="s">
        <v>1029</v>
      </c>
      <c r="VFH48" t="s">
        <v>1029</v>
      </c>
      <c r="VFI48" t="s">
        <v>1029</v>
      </c>
      <c r="VFJ48" t="s">
        <v>1029</v>
      </c>
      <c r="VFK48" t="s">
        <v>1029</v>
      </c>
      <c r="VFL48" t="s">
        <v>1029</v>
      </c>
      <c r="VFM48" t="s">
        <v>1029</v>
      </c>
      <c r="VFN48" t="s">
        <v>1029</v>
      </c>
      <c r="VFO48" t="s">
        <v>1029</v>
      </c>
      <c r="VFP48" t="s">
        <v>1029</v>
      </c>
      <c r="VFQ48" t="s">
        <v>1029</v>
      </c>
      <c r="VFR48" t="s">
        <v>1029</v>
      </c>
      <c r="VFS48" t="s">
        <v>1029</v>
      </c>
      <c r="VFT48" t="s">
        <v>1029</v>
      </c>
      <c r="VFU48" t="s">
        <v>1029</v>
      </c>
      <c r="VFV48" t="s">
        <v>1029</v>
      </c>
      <c r="VFW48" t="s">
        <v>1029</v>
      </c>
      <c r="VFX48" t="s">
        <v>1029</v>
      </c>
      <c r="VFY48" t="s">
        <v>1029</v>
      </c>
      <c r="VFZ48" t="s">
        <v>1029</v>
      </c>
      <c r="VGA48" t="s">
        <v>1029</v>
      </c>
      <c r="VGB48" t="s">
        <v>1029</v>
      </c>
      <c r="VGC48" t="s">
        <v>1029</v>
      </c>
      <c r="VGD48" t="s">
        <v>1029</v>
      </c>
      <c r="VGE48" t="s">
        <v>1029</v>
      </c>
      <c r="VGF48" t="s">
        <v>1029</v>
      </c>
      <c r="VGG48" t="s">
        <v>1029</v>
      </c>
      <c r="VGH48" t="s">
        <v>1029</v>
      </c>
      <c r="VGI48" t="s">
        <v>1029</v>
      </c>
      <c r="VGJ48" t="s">
        <v>1029</v>
      </c>
      <c r="VGK48" t="s">
        <v>1029</v>
      </c>
      <c r="VGL48" t="s">
        <v>1029</v>
      </c>
      <c r="VGM48" t="s">
        <v>1029</v>
      </c>
      <c r="VGN48" t="s">
        <v>1029</v>
      </c>
      <c r="VGO48" t="s">
        <v>1029</v>
      </c>
      <c r="VGP48" t="s">
        <v>1029</v>
      </c>
      <c r="VGQ48" t="s">
        <v>1029</v>
      </c>
      <c r="VGR48" t="s">
        <v>1029</v>
      </c>
      <c r="VGS48" t="s">
        <v>1029</v>
      </c>
      <c r="VGT48" t="s">
        <v>1029</v>
      </c>
      <c r="VGU48" t="s">
        <v>1029</v>
      </c>
      <c r="VGV48" t="s">
        <v>1029</v>
      </c>
      <c r="VGW48" t="s">
        <v>1029</v>
      </c>
      <c r="VGX48" t="s">
        <v>1029</v>
      </c>
      <c r="VGY48" t="s">
        <v>1029</v>
      </c>
      <c r="VGZ48" t="s">
        <v>1029</v>
      </c>
      <c r="VHA48" t="s">
        <v>1029</v>
      </c>
      <c r="VHB48" t="s">
        <v>1029</v>
      </c>
      <c r="VHC48" t="s">
        <v>1029</v>
      </c>
      <c r="VHD48" t="s">
        <v>1029</v>
      </c>
      <c r="VHE48" t="s">
        <v>1029</v>
      </c>
      <c r="VHF48" t="s">
        <v>1029</v>
      </c>
      <c r="VHG48" t="s">
        <v>1029</v>
      </c>
      <c r="VHH48" t="s">
        <v>1029</v>
      </c>
      <c r="VHI48" t="s">
        <v>1029</v>
      </c>
      <c r="VHJ48" t="s">
        <v>1029</v>
      </c>
      <c r="VHK48" t="s">
        <v>1029</v>
      </c>
      <c r="VHL48" t="s">
        <v>1029</v>
      </c>
      <c r="VHM48" t="s">
        <v>1029</v>
      </c>
      <c r="VHN48" t="s">
        <v>1029</v>
      </c>
      <c r="VHO48" t="s">
        <v>1029</v>
      </c>
      <c r="VHP48" t="s">
        <v>1029</v>
      </c>
      <c r="VHQ48" t="s">
        <v>1029</v>
      </c>
      <c r="VHR48" t="s">
        <v>1029</v>
      </c>
      <c r="VHS48" t="s">
        <v>1029</v>
      </c>
      <c r="VHT48" t="s">
        <v>1029</v>
      </c>
      <c r="VHU48" t="s">
        <v>1029</v>
      </c>
      <c r="VHV48" t="s">
        <v>1029</v>
      </c>
      <c r="VHW48" t="s">
        <v>1029</v>
      </c>
      <c r="VHX48" t="s">
        <v>1029</v>
      </c>
      <c r="VHY48" t="s">
        <v>1029</v>
      </c>
      <c r="VHZ48" t="s">
        <v>1029</v>
      </c>
      <c r="VIA48" t="s">
        <v>1029</v>
      </c>
      <c r="VIB48" t="s">
        <v>1029</v>
      </c>
      <c r="VIC48" t="s">
        <v>1029</v>
      </c>
      <c r="VID48" t="s">
        <v>1029</v>
      </c>
      <c r="VIE48" t="s">
        <v>1029</v>
      </c>
      <c r="VIF48" t="s">
        <v>1029</v>
      </c>
      <c r="VIG48" t="s">
        <v>1029</v>
      </c>
      <c r="VIH48" t="s">
        <v>1029</v>
      </c>
      <c r="VII48" t="s">
        <v>1029</v>
      </c>
      <c r="VIJ48" t="s">
        <v>1029</v>
      </c>
      <c r="VIK48" t="s">
        <v>1029</v>
      </c>
      <c r="VIL48" t="s">
        <v>1029</v>
      </c>
      <c r="VIM48" t="s">
        <v>1029</v>
      </c>
      <c r="VIN48" t="s">
        <v>1029</v>
      </c>
      <c r="VIO48" t="s">
        <v>1029</v>
      </c>
      <c r="VIP48" t="s">
        <v>1029</v>
      </c>
      <c r="VIQ48" t="s">
        <v>1029</v>
      </c>
      <c r="VIR48" t="s">
        <v>1029</v>
      </c>
      <c r="VIS48" t="s">
        <v>1029</v>
      </c>
      <c r="VIT48" t="s">
        <v>1029</v>
      </c>
      <c r="VIU48" t="s">
        <v>1029</v>
      </c>
      <c r="VIV48" t="s">
        <v>1029</v>
      </c>
      <c r="VIW48" t="s">
        <v>1029</v>
      </c>
      <c r="VIX48" t="s">
        <v>1029</v>
      </c>
      <c r="VIY48" t="s">
        <v>1029</v>
      </c>
      <c r="VIZ48" t="s">
        <v>1029</v>
      </c>
      <c r="VJA48" t="s">
        <v>1029</v>
      </c>
      <c r="VJB48" t="s">
        <v>1029</v>
      </c>
      <c r="VJC48" t="s">
        <v>1029</v>
      </c>
      <c r="VJD48" t="s">
        <v>1029</v>
      </c>
      <c r="VJE48" t="s">
        <v>1029</v>
      </c>
      <c r="VJF48" t="s">
        <v>1029</v>
      </c>
      <c r="VJG48" t="s">
        <v>1029</v>
      </c>
      <c r="VJH48" t="s">
        <v>1029</v>
      </c>
      <c r="VJI48" t="s">
        <v>1029</v>
      </c>
      <c r="VJJ48" t="s">
        <v>1029</v>
      </c>
      <c r="VJK48" t="s">
        <v>1029</v>
      </c>
      <c r="VJL48" t="s">
        <v>1029</v>
      </c>
      <c r="VJM48" t="s">
        <v>1029</v>
      </c>
      <c r="VJN48" t="s">
        <v>1029</v>
      </c>
      <c r="VJO48" t="s">
        <v>1029</v>
      </c>
      <c r="VJP48" t="s">
        <v>1029</v>
      </c>
      <c r="VJQ48" t="s">
        <v>1029</v>
      </c>
      <c r="VJR48" t="s">
        <v>1029</v>
      </c>
      <c r="VJS48" t="s">
        <v>1029</v>
      </c>
      <c r="VJT48" t="s">
        <v>1029</v>
      </c>
      <c r="VJU48" t="s">
        <v>1029</v>
      </c>
      <c r="VJV48" t="s">
        <v>1029</v>
      </c>
      <c r="VJW48" t="s">
        <v>1029</v>
      </c>
      <c r="VJX48" t="s">
        <v>1029</v>
      </c>
      <c r="VJY48" t="s">
        <v>1029</v>
      </c>
      <c r="VJZ48" t="s">
        <v>1029</v>
      </c>
      <c r="VKA48" t="s">
        <v>1029</v>
      </c>
      <c r="VKB48" t="s">
        <v>1029</v>
      </c>
      <c r="VKC48" t="s">
        <v>1029</v>
      </c>
      <c r="VKD48" t="s">
        <v>1029</v>
      </c>
      <c r="VKE48" t="s">
        <v>1029</v>
      </c>
      <c r="VKF48" t="s">
        <v>1029</v>
      </c>
      <c r="VKG48" t="s">
        <v>1029</v>
      </c>
      <c r="VKH48" t="s">
        <v>1029</v>
      </c>
      <c r="VKI48" t="s">
        <v>1029</v>
      </c>
      <c r="VKJ48" t="s">
        <v>1029</v>
      </c>
      <c r="VKK48" t="s">
        <v>1029</v>
      </c>
      <c r="VKL48" t="s">
        <v>1029</v>
      </c>
      <c r="VKM48" t="s">
        <v>1029</v>
      </c>
      <c r="VKN48" t="s">
        <v>1029</v>
      </c>
      <c r="VKO48" t="s">
        <v>1029</v>
      </c>
      <c r="VKP48" t="s">
        <v>1029</v>
      </c>
      <c r="VKQ48" t="s">
        <v>1029</v>
      </c>
      <c r="VKR48" t="s">
        <v>1029</v>
      </c>
      <c r="VKS48" t="s">
        <v>1029</v>
      </c>
      <c r="VKT48" t="s">
        <v>1029</v>
      </c>
      <c r="VKU48" t="s">
        <v>1029</v>
      </c>
      <c r="VKV48" t="s">
        <v>1029</v>
      </c>
      <c r="VKW48" t="s">
        <v>1029</v>
      </c>
      <c r="VKX48" t="s">
        <v>1029</v>
      </c>
      <c r="VKY48" t="s">
        <v>1029</v>
      </c>
      <c r="VKZ48" t="s">
        <v>1029</v>
      </c>
      <c r="VLA48" t="s">
        <v>1029</v>
      </c>
      <c r="VLB48" t="s">
        <v>1029</v>
      </c>
      <c r="VLC48" t="s">
        <v>1029</v>
      </c>
      <c r="VLD48" t="s">
        <v>1029</v>
      </c>
      <c r="VLE48" t="s">
        <v>1029</v>
      </c>
      <c r="VLF48" t="s">
        <v>1029</v>
      </c>
      <c r="VLG48" t="s">
        <v>1029</v>
      </c>
      <c r="VLH48" t="s">
        <v>1029</v>
      </c>
      <c r="VLI48" t="s">
        <v>1029</v>
      </c>
      <c r="VLJ48" t="s">
        <v>1029</v>
      </c>
      <c r="VLK48" t="s">
        <v>1029</v>
      </c>
      <c r="VLL48" t="s">
        <v>1029</v>
      </c>
      <c r="VLM48" t="s">
        <v>1029</v>
      </c>
      <c r="VLN48" t="s">
        <v>1029</v>
      </c>
      <c r="VLO48" t="s">
        <v>1029</v>
      </c>
      <c r="VLP48" t="s">
        <v>1029</v>
      </c>
      <c r="VLQ48" t="s">
        <v>1029</v>
      </c>
      <c r="VLR48" t="s">
        <v>1029</v>
      </c>
      <c r="VLS48" t="s">
        <v>1029</v>
      </c>
      <c r="VLT48" t="s">
        <v>1029</v>
      </c>
      <c r="VLU48" t="s">
        <v>1029</v>
      </c>
      <c r="VLV48" t="s">
        <v>1029</v>
      </c>
      <c r="VLW48" t="s">
        <v>1029</v>
      </c>
      <c r="VLX48" t="s">
        <v>1029</v>
      </c>
      <c r="VLY48" t="s">
        <v>1029</v>
      </c>
      <c r="VLZ48" t="s">
        <v>1029</v>
      </c>
      <c r="VMA48" t="s">
        <v>1029</v>
      </c>
      <c r="VMB48" t="s">
        <v>1029</v>
      </c>
      <c r="VMC48" t="s">
        <v>1029</v>
      </c>
      <c r="VMD48" t="s">
        <v>1029</v>
      </c>
      <c r="VME48" t="s">
        <v>1029</v>
      </c>
      <c r="VMF48" t="s">
        <v>1029</v>
      </c>
      <c r="VMG48" t="s">
        <v>1029</v>
      </c>
      <c r="VMH48" t="s">
        <v>1029</v>
      </c>
      <c r="VMI48" t="s">
        <v>1029</v>
      </c>
      <c r="VMJ48" t="s">
        <v>1029</v>
      </c>
      <c r="VMK48" t="s">
        <v>1029</v>
      </c>
      <c r="VML48" t="s">
        <v>1029</v>
      </c>
      <c r="VMM48" t="s">
        <v>1029</v>
      </c>
      <c r="VMN48" t="s">
        <v>1029</v>
      </c>
      <c r="VMO48" t="s">
        <v>1029</v>
      </c>
      <c r="VMP48" t="s">
        <v>1029</v>
      </c>
      <c r="VMQ48" t="s">
        <v>1029</v>
      </c>
      <c r="VMR48" t="s">
        <v>1029</v>
      </c>
      <c r="VMS48" t="s">
        <v>1029</v>
      </c>
      <c r="VMT48" t="s">
        <v>1029</v>
      </c>
      <c r="VMU48" t="s">
        <v>1029</v>
      </c>
      <c r="VMV48" t="s">
        <v>1029</v>
      </c>
      <c r="VMW48" t="s">
        <v>1029</v>
      </c>
      <c r="VMX48" t="s">
        <v>1029</v>
      </c>
      <c r="VMY48" t="s">
        <v>1029</v>
      </c>
      <c r="VMZ48" t="s">
        <v>1029</v>
      </c>
      <c r="VNA48" t="s">
        <v>1029</v>
      </c>
      <c r="VNB48" t="s">
        <v>1029</v>
      </c>
      <c r="VNC48" t="s">
        <v>1029</v>
      </c>
      <c r="VND48" t="s">
        <v>1029</v>
      </c>
      <c r="VNE48" t="s">
        <v>1029</v>
      </c>
      <c r="VNF48" t="s">
        <v>1029</v>
      </c>
      <c r="VNG48" t="s">
        <v>1029</v>
      </c>
      <c r="VNH48" t="s">
        <v>1029</v>
      </c>
      <c r="VNI48" t="s">
        <v>1029</v>
      </c>
      <c r="VNJ48" t="s">
        <v>1029</v>
      </c>
      <c r="VNK48" t="s">
        <v>1029</v>
      </c>
      <c r="VNL48" t="s">
        <v>1029</v>
      </c>
      <c r="VNM48" t="s">
        <v>1029</v>
      </c>
      <c r="VNN48" t="s">
        <v>1029</v>
      </c>
      <c r="VNO48" t="s">
        <v>1029</v>
      </c>
      <c r="VNP48" t="s">
        <v>1029</v>
      </c>
      <c r="VNQ48" t="s">
        <v>1029</v>
      </c>
      <c r="VNR48" t="s">
        <v>1029</v>
      </c>
      <c r="VNS48" t="s">
        <v>1029</v>
      </c>
      <c r="VNT48" t="s">
        <v>1029</v>
      </c>
      <c r="VNU48" t="s">
        <v>1029</v>
      </c>
      <c r="VNV48" t="s">
        <v>1029</v>
      </c>
      <c r="VNW48" t="s">
        <v>1029</v>
      </c>
      <c r="VNX48" t="s">
        <v>1029</v>
      </c>
      <c r="VNY48" t="s">
        <v>1029</v>
      </c>
      <c r="VNZ48" t="s">
        <v>1029</v>
      </c>
      <c r="VOA48" t="s">
        <v>1029</v>
      </c>
      <c r="VOB48" t="s">
        <v>1029</v>
      </c>
      <c r="VOC48" t="s">
        <v>1029</v>
      </c>
      <c r="VOD48" t="s">
        <v>1029</v>
      </c>
      <c r="VOE48" t="s">
        <v>1029</v>
      </c>
      <c r="VOF48" t="s">
        <v>1029</v>
      </c>
      <c r="VOG48" t="s">
        <v>1029</v>
      </c>
      <c r="VOH48" t="s">
        <v>1029</v>
      </c>
      <c r="VOI48" t="s">
        <v>1029</v>
      </c>
      <c r="VOJ48" t="s">
        <v>1029</v>
      </c>
      <c r="VOK48" t="s">
        <v>1029</v>
      </c>
      <c r="VOL48" t="s">
        <v>1029</v>
      </c>
      <c r="VOM48" t="s">
        <v>1029</v>
      </c>
      <c r="VON48" t="s">
        <v>1029</v>
      </c>
      <c r="VOO48" t="s">
        <v>1029</v>
      </c>
      <c r="VOP48" t="s">
        <v>1029</v>
      </c>
      <c r="VOQ48" t="s">
        <v>1029</v>
      </c>
      <c r="VOR48" t="s">
        <v>1029</v>
      </c>
      <c r="VOS48" t="s">
        <v>1029</v>
      </c>
      <c r="VOT48" t="s">
        <v>1029</v>
      </c>
      <c r="VOU48" t="s">
        <v>1029</v>
      </c>
      <c r="VOV48" t="s">
        <v>1029</v>
      </c>
      <c r="VOW48" t="s">
        <v>1029</v>
      </c>
      <c r="VOX48" t="s">
        <v>1029</v>
      </c>
      <c r="VOY48" t="s">
        <v>1029</v>
      </c>
      <c r="VOZ48" t="s">
        <v>1029</v>
      </c>
      <c r="VPA48" t="s">
        <v>1029</v>
      </c>
      <c r="VPB48" t="s">
        <v>1029</v>
      </c>
      <c r="VPC48" t="s">
        <v>1029</v>
      </c>
      <c r="VPD48" t="s">
        <v>1029</v>
      </c>
      <c r="VPE48" t="s">
        <v>1029</v>
      </c>
      <c r="VPF48" t="s">
        <v>1029</v>
      </c>
      <c r="VPG48" t="s">
        <v>1029</v>
      </c>
      <c r="VPH48" t="s">
        <v>1029</v>
      </c>
      <c r="VPI48" t="s">
        <v>1029</v>
      </c>
      <c r="VPJ48" t="s">
        <v>1029</v>
      </c>
      <c r="VPK48" t="s">
        <v>1029</v>
      </c>
      <c r="VPL48" t="s">
        <v>1029</v>
      </c>
      <c r="VPM48" t="s">
        <v>1029</v>
      </c>
      <c r="VPN48" t="s">
        <v>1029</v>
      </c>
      <c r="VPO48" t="s">
        <v>1029</v>
      </c>
      <c r="VPP48" t="s">
        <v>1029</v>
      </c>
      <c r="VPQ48" t="s">
        <v>1029</v>
      </c>
      <c r="VPR48" t="s">
        <v>1029</v>
      </c>
      <c r="VPS48" t="s">
        <v>1029</v>
      </c>
      <c r="VPT48" t="s">
        <v>1029</v>
      </c>
      <c r="VPU48" t="s">
        <v>1029</v>
      </c>
      <c r="VPV48" t="s">
        <v>1029</v>
      </c>
      <c r="VPW48" t="s">
        <v>1029</v>
      </c>
      <c r="VPX48" t="s">
        <v>1029</v>
      </c>
      <c r="VPY48" t="s">
        <v>1029</v>
      </c>
      <c r="VPZ48" t="s">
        <v>1029</v>
      </c>
      <c r="VQA48" t="s">
        <v>1029</v>
      </c>
      <c r="VQB48" t="s">
        <v>1029</v>
      </c>
      <c r="VQC48" t="s">
        <v>1029</v>
      </c>
      <c r="VQD48" t="s">
        <v>1029</v>
      </c>
      <c r="VQE48" t="s">
        <v>1029</v>
      </c>
      <c r="VQF48" t="s">
        <v>1029</v>
      </c>
      <c r="VQG48" t="s">
        <v>1029</v>
      </c>
      <c r="VQH48" t="s">
        <v>1029</v>
      </c>
      <c r="VQI48" t="s">
        <v>1029</v>
      </c>
      <c r="VQJ48" t="s">
        <v>1029</v>
      </c>
      <c r="VQK48" t="s">
        <v>1029</v>
      </c>
      <c r="VQL48" t="s">
        <v>1029</v>
      </c>
      <c r="VQM48" t="s">
        <v>1029</v>
      </c>
      <c r="VQN48" t="s">
        <v>1029</v>
      </c>
      <c r="VQO48" t="s">
        <v>1029</v>
      </c>
      <c r="VQP48" t="s">
        <v>1029</v>
      </c>
      <c r="VQQ48" t="s">
        <v>1029</v>
      </c>
      <c r="VQR48" t="s">
        <v>1029</v>
      </c>
      <c r="VQS48" t="s">
        <v>1029</v>
      </c>
      <c r="VQT48" t="s">
        <v>1029</v>
      </c>
      <c r="VQU48" t="s">
        <v>1029</v>
      </c>
      <c r="VQV48" t="s">
        <v>1029</v>
      </c>
      <c r="VQW48" t="s">
        <v>1029</v>
      </c>
      <c r="VQX48" t="s">
        <v>1029</v>
      </c>
      <c r="VQY48" t="s">
        <v>1029</v>
      </c>
      <c r="VQZ48" t="s">
        <v>1029</v>
      </c>
      <c r="VRA48" t="s">
        <v>1029</v>
      </c>
      <c r="VRB48" t="s">
        <v>1029</v>
      </c>
      <c r="VRC48" t="s">
        <v>1029</v>
      </c>
      <c r="VRD48" t="s">
        <v>1029</v>
      </c>
      <c r="VRE48" t="s">
        <v>1029</v>
      </c>
      <c r="VRF48" t="s">
        <v>1029</v>
      </c>
      <c r="VRG48" t="s">
        <v>1029</v>
      </c>
      <c r="VRH48" t="s">
        <v>1029</v>
      </c>
      <c r="VRI48" t="s">
        <v>1029</v>
      </c>
      <c r="VRJ48" t="s">
        <v>1029</v>
      </c>
      <c r="VRK48" t="s">
        <v>1029</v>
      </c>
      <c r="VRL48" t="s">
        <v>1029</v>
      </c>
      <c r="VRM48" t="s">
        <v>1029</v>
      </c>
      <c r="VRN48" t="s">
        <v>1029</v>
      </c>
      <c r="VRO48" t="s">
        <v>1029</v>
      </c>
      <c r="VRP48" t="s">
        <v>1029</v>
      </c>
      <c r="VRQ48" t="s">
        <v>1029</v>
      </c>
      <c r="VRR48" t="s">
        <v>1029</v>
      </c>
      <c r="VRS48" t="s">
        <v>1029</v>
      </c>
      <c r="VRT48" t="s">
        <v>1029</v>
      </c>
      <c r="VRU48" t="s">
        <v>1029</v>
      </c>
      <c r="VRV48" t="s">
        <v>1029</v>
      </c>
      <c r="VRW48" t="s">
        <v>1029</v>
      </c>
      <c r="VRX48" t="s">
        <v>1029</v>
      </c>
      <c r="VRY48" t="s">
        <v>1029</v>
      </c>
      <c r="VRZ48" t="s">
        <v>1029</v>
      </c>
      <c r="VSA48" t="s">
        <v>1029</v>
      </c>
      <c r="VSB48" t="s">
        <v>1029</v>
      </c>
      <c r="VSC48" t="s">
        <v>1029</v>
      </c>
      <c r="VSD48" t="s">
        <v>1029</v>
      </c>
      <c r="VSE48" t="s">
        <v>1029</v>
      </c>
      <c r="VSF48" t="s">
        <v>1029</v>
      </c>
      <c r="VSG48" t="s">
        <v>1029</v>
      </c>
      <c r="VSH48" t="s">
        <v>1029</v>
      </c>
      <c r="VSI48" t="s">
        <v>1029</v>
      </c>
      <c r="VSJ48" t="s">
        <v>1029</v>
      </c>
      <c r="VSK48" t="s">
        <v>1029</v>
      </c>
      <c r="VSL48" t="s">
        <v>1029</v>
      </c>
      <c r="VSM48" t="s">
        <v>1029</v>
      </c>
      <c r="VSN48" t="s">
        <v>1029</v>
      </c>
      <c r="VSO48" t="s">
        <v>1029</v>
      </c>
      <c r="VSP48" t="s">
        <v>1029</v>
      </c>
      <c r="VSQ48" t="s">
        <v>1029</v>
      </c>
      <c r="VSR48" t="s">
        <v>1029</v>
      </c>
      <c r="VSS48" t="s">
        <v>1029</v>
      </c>
      <c r="VST48" t="s">
        <v>1029</v>
      </c>
      <c r="VSU48" t="s">
        <v>1029</v>
      </c>
      <c r="VSV48" t="s">
        <v>1029</v>
      </c>
      <c r="VSW48" t="s">
        <v>1029</v>
      </c>
      <c r="VSX48" t="s">
        <v>1029</v>
      </c>
      <c r="VSY48" t="s">
        <v>1029</v>
      </c>
      <c r="VSZ48" t="s">
        <v>1029</v>
      </c>
      <c r="VTA48" t="s">
        <v>1029</v>
      </c>
      <c r="VTB48" t="s">
        <v>1029</v>
      </c>
      <c r="VTC48" t="s">
        <v>1029</v>
      </c>
      <c r="VTD48" t="s">
        <v>1029</v>
      </c>
      <c r="VTE48" t="s">
        <v>1029</v>
      </c>
      <c r="VTF48" t="s">
        <v>1029</v>
      </c>
      <c r="VTG48" t="s">
        <v>1029</v>
      </c>
      <c r="VTH48" t="s">
        <v>1029</v>
      </c>
      <c r="VTI48" t="s">
        <v>1029</v>
      </c>
      <c r="VTJ48" t="s">
        <v>1029</v>
      </c>
      <c r="VTK48" t="s">
        <v>1029</v>
      </c>
      <c r="VTL48" t="s">
        <v>1029</v>
      </c>
      <c r="VTM48" t="s">
        <v>1029</v>
      </c>
      <c r="VTN48" t="s">
        <v>1029</v>
      </c>
      <c r="VTO48" t="s">
        <v>1029</v>
      </c>
      <c r="VTP48" t="s">
        <v>1029</v>
      </c>
      <c r="VTQ48" t="s">
        <v>1029</v>
      </c>
      <c r="VTR48" t="s">
        <v>1029</v>
      </c>
      <c r="VTS48" t="s">
        <v>1029</v>
      </c>
      <c r="VTT48" t="s">
        <v>1029</v>
      </c>
      <c r="VTU48" t="s">
        <v>1029</v>
      </c>
      <c r="VTV48" t="s">
        <v>1029</v>
      </c>
      <c r="VTW48" t="s">
        <v>1029</v>
      </c>
      <c r="VTX48" t="s">
        <v>1029</v>
      </c>
      <c r="VTY48" t="s">
        <v>1029</v>
      </c>
      <c r="VTZ48" t="s">
        <v>1029</v>
      </c>
      <c r="VUA48" t="s">
        <v>1029</v>
      </c>
      <c r="VUB48" t="s">
        <v>1029</v>
      </c>
      <c r="VUC48" t="s">
        <v>1029</v>
      </c>
      <c r="VUD48" t="s">
        <v>1029</v>
      </c>
      <c r="VUE48" t="s">
        <v>1029</v>
      </c>
      <c r="VUF48" t="s">
        <v>1029</v>
      </c>
      <c r="VUG48" t="s">
        <v>1029</v>
      </c>
      <c r="VUH48" t="s">
        <v>1029</v>
      </c>
      <c r="VUI48" t="s">
        <v>1029</v>
      </c>
      <c r="VUJ48" t="s">
        <v>1029</v>
      </c>
      <c r="VUK48" t="s">
        <v>1029</v>
      </c>
      <c r="VUL48" t="s">
        <v>1029</v>
      </c>
      <c r="VUM48" t="s">
        <v>1029</v>
      </c>
      <c r="VUN48" t="s">
        <v>1029</v>
      </c>
      <c r="VUO48" t="s">
        <v>1029</v>
      </c>
      <c r="VUP48" t="s">
        <v>1029</v>
      </c>
      <c r="VUQ48" t="s">
        <v>1029</v>
      </c>
      <c r="VUR48" t="s">
        <v>1029</v>
      </c>
      <c r="VUS48" t="s">
        <v>1029</v>
      </c>
      <c r="VUT48" t="s">
        <v>1029</v>
      </c>
      <c r="VUU48" t="s">
        <v>1029</v>
      </c>
      <c r="VUV48" t="s">
        <v>1029</v>
      </c>
      <c r="VUW48" t="s">
        <v>1029</v>
      </c>
      <c r="VUX48" t="s">
        <v>1029</v>
      </c>
      <c r="VUY48" t="s">
        <v>1029</v>
      </c>
      <c r="VUZ48" t="s">
        <v>1029</v>
      </c>
      <c r="VVA48" t="s">
        <v>1029</v>
      </c>
      <c r="VVB48" t="s">
        <v>1029</v>
      </c>
      <c r="VVC48" t="s">
        <v>1029</v>
      </c>
      <c r="VVD48" t="s">
        <v>1029</v>
      </c>
      <c r="VVE48" t="s">
        <v>1029</v>
      </c>
      <c r="VVF48" t="s">
        <v>1029</v>
      </c>
      <c r="VVG48" t="s">
        <v>1029</v>
      </c>
      <c r="VVH48" t="s">
        <v>1029</v>
      </c>
      <c r="VVI48" t="s">
        <v>1029</v>
      </c>
      <c r="VVJ48" t="s">
        <v>1029</v>
      </c>
      <c r="VVK48" t="s">
        <v>1029</v>
      </c>
      <c r="VVL48" t="s">
        <v>1029</v>
      </c>
      <c r="VVM48" t="s">
        <v>1029</v>
      </c>
      <c r="VVN48" t="s">
        <v>1029</v>
      </c>
      <c r="VVO48" t="s">
        <v>1029</v>
      </c>
      <c r="VVP48" t="s">
        <v>1029</v>
      </c>
      <c r="VVQ48" t="s">
        <v>1029</v>
      </c>
      <c r="VVR48" t="s">
        <v>1029</v>
      </c>
      <c r="VVS48" t="s">
        <v>1029</v>
      </c>
      <c r="VVT48" t="s">
        <v>1029</v>
      </c>
      <c r="VVU48" t="s">
        <v>1029</v>
      </c>
      <c r="VVV48" t="s">
        <v>1029</v>
      </c>
      <c r="VVW48" t="s">
        <v>1029</v>
      </c>
      <c r="VVX48" t="s">
        <v>1029</v>
      </c>
      <c r="VVY48" t="s">
        <v>1029</v>
      </c>
      <c r="VVZ48" t="s">
        <v>1029</v>
      </c>
      <c r="VWA48" t="s">
        <v>1029</v>
      </c>
      <c r="VWB48" t="s">
        <v>1029</v>
      </c>
      <c r="VWC48" t="s">
        <v>1029</v>
      </c>
      <c r="VWD48" t="s">
        <v>1029</v>
      </c>
      <c r="VWE48" t="s">
        <v>1029</v>
      </c>
      <c r="VWF48" t="s">
        <v>1029</v>
      </c>
      <c r="VWG48" t="s">
        <v>1029</v>
      </c>
      <c r="VWH48" t="s">
        <v>1029</v>
      </c>
      <c r="VWI48" t="s">
        <v>1029</v>
      </c>
      <c r="VWJ48" t="s">
        <v>1029</v>
      </c>
      <c r="VWK48" t="s">
        <v>1029</v>
      </c>
      <c r="VWL48" t="s">
        <v>1029</v>
      </c>
      <c r="VWM48" t="s">
        <v>1029</v>
      </c>
      <c r="VWN48" t="s">
        <v>1029</v>
      </c>
      <c r="VWO48" t="s">
        <v>1029</v>
      </c>
      <c r="VWP48" t="s">
        <v>1029</v>
      </c>
      <c r="VWQ48" t="s">
        <v>1029</v>
      </c>
      <c r="VWR48" t="s">
        <v>1029</v>
      </c>
      <c r="VWS48" t="s">
        <v>1029</v>
      </c>
      <c r="VWT48" t="s">
        <v>1029</v>
      </c>
      <c r="VWU48" t="s">
        <v>1029</v>
      </c>
      <c r="VWV48" t="s">
        <v>1029</v>
      </c>
      <c r="VWW48" t="s">
        <v>1029</v>
      </c>
      <c r="VWX48" t="s">
        <v>1029</v>
      </c>
      <c r="VWY48" t="s">
        <v>1029</v>
      </c>
      <c r="VWZ48" t="s">
        <v>1029</v>
      </c>
      <c r="VXA48" t="s">
        <v>1029</v>
      </c>
      <c r="VXB48" t="s">
        <v>1029</v>
      </c>
      <c r="VXC48" t="s">
        <v>1029</v>
      </c>
      <c r="VXD48" t="s">
        <v>1029</v>
      </c>
      <c r="VXE48" t="s">
        <v>1029</v>
      </c>
      <c r="VXF48" t="s">
        <v>1029</v>
      </c>
      <c r="VXG48" t="s">
        <v>1029</v>
      </c>
      <c r="VXH48" t="s">
        <v>1029</v>
      </c>
      <c r="VXI48" t="s">
        <v>1029</v>
      </c>
      <c r="VXJ48" t="s">
        <v>1029</v>
      </c>
      <c r="VXK48" t="s">
        <v>1029</v>
      </c>
      <c r="VXL48" t="s">
        <v>1029</v>
      </c>
      <c r="VXM48" t="s">
        <v>1029</v>
      </c>
      <c r="VXN48" t="s">
        <v>1029</v>
      </c>
      <c r="VXO48" t="s">
        <v>1029</v>
      </c>
      <c r="VXP48" t="s">
        <v>1029</v>
      </c>
      <c r="VXQ48" t="s">
        <v>1029</v>
      </c>
      <c r="VXR48" t="s">
        <v>1029</v>
      </c>
      <c r="VXS48" t="s">
        <v>1029</v>
      </c>
      <c r="VXT48" t="s">
        <v>1029</v>
      </c>
      <c r="VXU48" t="s">
        <v>1029</v>
      </c>
      <c r="VXV48" t="s">
        <v>1029</v>
      </c>
      <c r="VXW48" t="s">
        <v>1029</v>
      </c>
      <c r="VXX48" t="s">
        <v>1029</v>
      </c>
      <c r="VXY48" t="s">
        <v>1029</v>
      </c>
      <c r="VXZ48" t="s">
        <v>1029</v>
      </c>
      <c r="VYA48" t="s">
        <v>1029</v>
      </c>
      <c r="VYB48" t="s">
        <v>1029</v>
      </c>
      <c r="VYC48" t="s">
        <v>1029</v>
      </c>
      <c r="VYD48" t="s">
        <v>1029</v>
      </c>
      <c r="VYE48" t="s">
        <v>1029</v>
      </c>
      <c r="VYF48" t="s">
        <v>1029</v>
      </c>
      <c r="VYG48" t="s">
        <v>1029</v>
      </c>
      <c r="VYH48" t="s">
        <v>1029</v>
      </c>
      <c r="VYI48" t="s">
        <v>1029</v>
      </c>
      <c r="VYJ48" t="s">
        <v>1029</v>
      </c>
      <c r="VYK48" t="s">
        <v>1029</v>
      </c>
      <c r="VYL48" t="s">
        <v>1029</v>
      </c>
      <c r="VYM48" t="s">
        <v>1029</v>
      </c>
      <c r="VYN48" t="s">
        <v>1029</v>
      </c>
      <c r="VYO48" t="s">
        <v>1029</v>
      </c>
      <c r="VYP48" t="s">
        <v>1029</v>
      </c>
      <c r="VYQ48" t="s">
        <v>1029</v>
      </c>
      <c r="VYR48" t="s">
        <v>1029</v>
      </c>
      <c r="VYS48" t="s">
        <v>1029</v>
      </c>
      <c r="VYT48" t="s">
        <v>1029</v>
      </c>
      <c r="VYU48" t="s">
        <v>1029</v>
      </c>
      <c r="VYV48" t="s">
        <v>1029</v>
      </c>
      <c r="VYW48" t="s">
        <v>1029</v>
      </c>
      <c r="VYX48" t="s">
        <v>1029</v>
      </c>
      <c r="VYY48" t="s">
        <v>1029</v>
      </c>
      <c r="VYZ48" t="s">
        <v>1029</v>
      </c>
      <c r="VZA48" t="s">
        <v>1029</v>
      </c>
      <c r="VZB48" t="s">
        <v>1029</v>
      </c>
      <c r="VZC48" t="s">
        <v>1029</v>
      </c>
      <c r="VZD48" t="s">
        <v>1029</v>
      </c>
      <c r="VZE48" t="s">
        <v>1029</v>
      </c>
      <c r="VZF48" t="s">
        <v>1029</v>
      </c>
      <c r="VZG48" t="s">
        <v>1029</v>
      </c>
      <c r="VZH48" t="s">
        <v>1029</v>
      </c>
      <c r="VZI48" t="s">
        <v>1029</v>
      </c>
      <c r="VZJ48" t="s">
        <v>1029</v>
      </c>
      <c r="VZK48" t="s">
        <v>1029</v>
      </c>
      <c r="VZL48" t="s">
        <v>1029</v>
      </c>
      <c r="VZM48" t="s">
        <v>1029</v>
      </c>
      <c r="VZN48" t="s">
        <v>1029</v>
      </c>
      <c r="VZO48" t="s">
        <v>1029</v>
      </c>
      <c r="VZP48" t="s">
        <v>1029</v>
      </c>
      <c r="VZQ48" t="s">
        <v>1029</v>
      </c>
      <c r="VZR48" t="s">
        <v>1029</v>
      </c>
      <c r="VZS48" t="s">
        <v>1029</v>
      </c>
      <c r="VZT48" t="s">
        <v>1029</v>
      </c>
      <c r="VZU48" t="s">
        <v>1029</v>
      </c>
      <c r="VZV48" t="s">
        <v>1029</v>
      </c>
      <c r="VZW48" t="s">
        <v>1029</v>
      </c>
      <c r="VZX48" t="s">
        <v>1029</v>
      </c>
      <c r="VZY48" t="s">
        <v>1029</v>
      </c>
      <c r="VZZ48" t="s">
        <v>1029</v>
      </c>
      <c r="WAA48" t="s">
        <v>1029</v>
      </c>
      <c r="WAB48" t="s">
        <v>1029</v>
      </c>
      <c r="WAC48" t="s">
        <v>1029</v>
      </c>
      <c r="WAD48" t="s">
        <v>1029</v>
      </c>
      <c r="WAE48" t="s">
        <v>1029</v>
      </c>
      <c r="WAF48" t="s">
        <v>1029</v>
      </c>
      <c r="WAG48" t="s">
        <v>1029</v>
      </c>
      <c r="WAH48" t="s">
        <v>1029</v>
      </c>
      <c r="WAI48" t="s">
        <v>1029</v>
      </c>
      <c r="WAJ48" t="s">
        <v>1029</v>
      </c>
      <c r="WAK48" t="s">
        <v>1029</v>
      </c>
      <c r="WAL48" t="s">
        <v>1029</v>
      </c>
      <c r="WAM48" t="s">
        <v>1029</v>
      </c>
      <c r="WAN48" t="s">
        <v>1029</v>
      </c>
      <c r="WAO48" t="s">
        <v>1029</v>
      </c>
      <c r="WAP48" t="s">
        <v>1029</v>
      </c>
      <c r="WAQ48" t="s">
        <v>1029</v>
      </c>
      <c r="WAR48" t="s">
        <v>1029</v>
      </c>
      <c r="WAS48" t="s">
        <v>1029</v>
      </c>
      <c r="WAT48" t="s">
        <v>1029</v>
      </c>
      <c r="WAU48" t="s">
        <v>1029</v>
      </c>
      <c r="WAV48" t="s">
        <v>1029</v>
      </c>
      <c r="WAW48" t="s">
        <v>1029</v>
      </c>
      <c r="WAX48" t="s">
        <v>1029</v>
      </c>
      <c r="WAY48" t="s">
        <v>1029</v>
      </c>
      <c r="WAZ48" t="s">
        <v>1029</v>
      </c>
      <c r="WBA48" t="s">
        <v>1029</v>
      </c>
      <c r="WBB48" t="s">
        <v>1029</v>
      </c>
      <c r="WBC48" t="s">
        <v>1029</v>
      </c>
      <c r="WBD48" t="s">
        <v>1029</v>
      </c>
      <c r="WBE48" t="s">
        <v>1029</v>
      </c>
      <c r="WBF48" t="s">
        <v>1029</v>
      </c>
      <c r="WBG48" t="s">
        <v>1029</v>
      </c>
      <c r="WBH48" t="s">
        <v>1029</v>
      </c>
      <c r="WBI48" t="s">
        <v>1029</v>
      </c>
      <c r="WBJ48" t="s">
        <v>1029</v>
      </c>
      <c r="WBK48" t="s">
        <v>1029</v>
      </c>
      <c r="WBL48" t="s">
        <v>1029</v>
      </c>
      <c r="WBM48" t="s">
        <v>1029</v>
      </c>
      <c r="WBN48" t="s">
        <v>1029</v>
      </c>
      <c r="WBO48" t="s">
        <v>1029</v>
      </c>
      <c r="WBP48" t="s">
        <v>1029</v>
      </c>
      <c r="WBQ48" t="s">
        <v>1029</v>
      </c>
      <c r="WBR48" t="s">
        <v>1029</v>
      </c>
      <c r="WBS48" t="s">
        <v>1029</v>
      </c>
      <c r="WBT48" t="s">
        <v>1029</v>
      </c>
      <c r="WBU48" t="s">
        <v>1029</v>
      </c>
      <c r="WBV48" t="s">
        <v>1029</v>
      </c>
      <c r="WBW48" t="s">
        <v>1029</v>
      </c>
      <c r="WBX48" t="s">
        <v>1029</v>
      </c>
      <c r="WBY48" t="s">
        <v>1029</v>
      </c>
      <c r="WBZ48" t="s">
        <v>1029</v>
      </c>
      <c r="WCA48" t="s">
        <v>1029</v>
      </c>
      <c r="WCB48" t="s">
        <v>1029</v>
      </c>
      <c r="WCC48" t="s">
        <v>1029</v>
      </c>
      <c r="WCD48" t="s">
        <v>1029</v>
      </c>
      <c r="WCE48" t="s">
        <v>1029</v>
      </c>
      <c r="WCF48" t="s">
        <v>1029</v>
      </c>
      <c r="WCG48" t="s">
        <v>1029</v>
      </c>
      <c r="WCH48" t="s">
        <v>1029</v>
      </c>
      <c r="WCI48" t="s">
        <v>1029</v>
      </c>
      <c r="WCJ48" t="s">
        <v>1029</v>
      </c>
      <c r="WCK48" t="s">
        <v>1029</v>
      </c>
      <c r="WCL48" t="s">
        <v>1029</v>
      </c>
      <c r="WCM48" t="s">
        <v>1029</v>
      </c>
      <c r="WCN48" t="s">
        <v>1029</v>
      </c>
      <c r="WCO48" t="s">
        <v>1029</v>
      </c>
      <c r="WCP48" t="s">
        <v>1029</v>
      </c>
      <c r="WCQ48" t="s">
        <v>1029</v>
      </c>
      <c r="WCR48" t="s">
        <v>1029</v>
      </c>
      <c r="WCS48" t="s">
        <v>1029</v>
      </c>
      <c r="WCT48" t="s">
        <v>1029</v>
      </c>
      <c r="WCU48" t="s">
        <v>1029</v>
      </c>
      <c r="WCV48" t="s">
        <v>1029</v>
      </c>
      <c r="WCW48" t="s">
        <v>1029</v>
      </c>
      <c r="WCX48" t="s">
        <v>1029</v>
      </c>
      <c r="WCY48" t="s">
        <v>1029</v>
      </c>
      <c r="WCZ48" t="s">
        <v>1029</v>
      </c>
      <c r="WDA48" t="s">
        <v>1029</v>
      </c>
      <c r="WDB48" t="s">
        <v>1029</v>
      </c>
      <c r="WDC48" t="s">
        <v>1029</v>
      </c>
      <c r="WDD48" t="s">
        <v>1029</v>
      </c>
      <c r="WDE48" t="s">
        <v>1029</v>
      </c>
      <c r="WDF48" t="s">
        <v>1029</v>
      </c>
      <c r="WDG48" t="s">
        <v>1029</v>
      </c>
      <c r="WDH48" t="s">
        <v>1029</v>
      </c>
      <c r="WDI48" t="s">
        <v>1029</v>
      </c>
      <c r="WDJ48" t="s">
        <v>1029</v>
      </c>
      <c r="WDK48" t="s">
        <v>1029</v>
      </c>
      <c r="WDL48" t="s">
        <v>1029</v>
      </c>
      <c r="WDM48" t="s">
        <v>1029</v>
      </c>
      <c r="WDN48" t="s">
        <v>1029</v>
      </c>
      <c r="WDO48" t="s">
        <v>1029</v>
      </c>
      <c r="WDP48" t="s">
        <v>1029</v>
      </c>
      <c r="WDQ48" t="s">
        <v>1029</v>
      </c>
      <c r="WDR48" t="s">
        <v>1029</v>
      </c>
      <c r="WDS48" t="s">
        <v>1029</v>
      </c>
      <c r="WDT48" t="s">
        <v>1029</v>
      </c>
      <c r="WDU48" t="s">
        <v>1029</v>
      </c>
      <c r="WDV48" t="s">
        <v>1029</v>
      </c>
      <c r="WDW48" t="s">
        <v>1029</v>
      </c>
      <c r="WDX48" t="s">
        <v>1029</v>
      </c>
      <c r="WDY48" t="s">
        <v>1029</v>
      </c>
      <c r="WDZ48" t="s">
        <v>1029</v>
      </c>
      <c r="WEA48" t="s">
        <v>1029</v>
      </c>
      <c r="WEB48" t="s">
        <v>1029</v>
      </c>
      <c r="WEC48" t="s">
        <v>1029</v>
      </c>
      <c r="WED48" t="s">
        <v>1029</v>
      </c>
      <c r="WEE48" t="s">
        <v>1029</v>
      </c>
      <c r="WEF48" t="s">
        <v>1029</v>
      </c>
      <c r="WEG48" t="s">
        <v>1029</v>
      </c>
      <c r="WEH48" t="s">
        <v>1029</v>
      </c>
      <c r="WEI48" t="s">
        <v>1029</v>
      </c>
      <c r="WEJ48" t="s">
        <v>1029</v>
      </c>
      <c r="WEK48" t="s">
        <v>1029</v>
      </c>
      <c r="WEL48" t="s">
        <v>1029</v>
      </c>
      <c r="WEM48" t="s">
        <v>1029</v>
      </c>
      <c r="WEN48" t="s">
        <v>1029</v>
      </c>
      <c r="WEO48" t="s">
        <v>1029</v>
      </c>
      <c r="WEP48" t="s">
        <v>1029</v>
      </c>
      <c r="WEQ48" t="s">
        <v>1029</v>
      </c>
      <c r="WER48" t="s">
        <v>1029</v>
      </c>
      <c r="WES48" t="s">
        <v>1029</v>
      </c>
      <c r="WET48" t="s">
        <v>1029</v>
      </c>
      <c r="WEU48" t="s">
        <v>1029</v>
      </c>
      <c r="WEV48" t="s">
        <v>1029</v>
      </c>
      <c r="WEW48" t="s">
        <v>1029</v>
      </c>
      <c r="WEX48" t="s">
        <v>1029</v>
      </c>
      <c r="WEY48" t="s">
        <v>1029</v>
      </c>
      <c r="WEZ48" t="s">
        <v>1029</v>
      </c>
      <c r="WFA48" t="s">
        <v>1029</v>
      </c>
      <c r="WFB48" t="s">
        <v>1029</v>
      </c>
      <c r="WFC48" t="s">
        <v>1029</v>
      </c>
      <c r="WFD48" t="s">
        <v>1029</v>
      </c>
      <c r="WFE48" t="s">
        <v>1029</v>
      </c>
      <c r="WFF48" t="s">
        <v>1029</v>
      </c>
      <c r="WFG48" t="s">
        <v>1029</v>
      </c>
      <c r="WFH48" t="s">
        <v>1029</v>
      </c>
      <c r="WFI48" t="s">
        <v>1029</v>
      </c>
      <c r="WFJ48" t="s">
        <v>1029</v>
      </c>
      <c r="WFK48" t="s">
        <v>1029</v>
      </c>
      <c r="WFL48" t="s">
        <v>1029</v>
      </c>
      <c r="WFM48" t="s">
        <v>1029</v>
      </c>
      <c r="WFN48" t="s">
        <v>1029</v>
      </c>
      <c r="WFO48" t="s">
        <v>1029</v>
      </c>
      <c r="WFP48" t="s">
        <v>1029</v>
      </c>
      <c r="WFQ48" t="s">
        <v>1029</v>
      </c>
      <c r="WFR48" t="s">
        <v>1029</v>
      </c>
      <c r="WFS48" t="s">
        <v>1029</v>
      </c>
      <c r="WFT48" t="s">
        <v>1029</v>
      </c>
      <c r="WFU48" t="s">
        <v>1029</v>
      </c>
      <c r="WFV48" t="s">
        <v>1029</v>
      </c>
      <c r="WFW48" t="s">
        <v>1029</v>
      </c>
      <c r="WFX48" t="s">
        <v>1029</v>
      </c>
      <c r="WFY48" t="s">
        <v>1029</v>
      </c>
      <c r="WFZ48" t="s">
        <v>1029</v>
      </c>
      <c r="WGA48" t="s">
        <v>1029</v>
      </c>
      <c r="WGB48" t="s">
        <v>1029</v>
      </c>
      <c r="WGC48" t="s">
        <v>1029</v>
      </c>
      <c r="WGD48" t="s">
        <v>1029</v>
      </c>
      <c r="WGE48" t="s">
        <v>1029</v>
      </c>
      <c r="WGF48" t="s">
        <v>1029</v>
      </c>
      <c r="WGG48" t="s">
        <v>1029</v>
      </c>
      <c r="WGH48" t="s">
        <v>1029</v>
      </c>
      <c r="WGI48" t="s">
        <v>1029</v>
      </c>
      <c r="WGJ48" t="s">
        <v>1029</v>
      </c>
      <c r="WGK48" t="s">
        <v>1029</v>
      </c>
      <c r="WGL48" t="s">
        <v>1029</v>
      </c>
      <c r="WGM48" t="s">
        <v>1029</v>
      </c>
      <c r="WGN48" t="s">
        <v>1029</v>
      </c>
      <c r="WGO48" t="s">
        <v>1029</v>
      </c>
      <c r="WGP48" t="s">
        <v>1029</v>
      </c>
      <c r="WGQ48" t="s">
        <v>1029</v>
      </c>
      <c r="WGR48" t="s">
        <v>1029</v>
      </c>
      <c r="WGS48" t="s">
        <v>1029</v>
      </c>
      <c r="WGT48" t="s">
        <v>1029</v>
      </c>
      <c r="WGU48" t="s">
        <v>1029</v>
      </c>
      <c r="WGV48" t="s">
        <v>1029</v>
      </c>
      <c r="WGW48" t="s">
        <v>1029</v>
      </c>
      <c r="WGX48" t="s">
        <v>1029</v>
      </c>
      <c r="WGY48" t="s">
        <v>1029</v>
      </c>
      <c r="WGZ48" t="s">
        <v>1029</v>
      </c>
      <c r="WHA48" t="s">
        <v>1029</v>
      </c>
      <c r="WHB48" t="s">
        <v>1029</v>
      </c>
      <c r="WHC48" t="s">
        <v>1029</v>
      </c>
      <c r="WHD48" t="s">
        <v>1029</v>
      </c>
      <c r="WHE48" t="s">
        <v>1029</v>
      </c>
      <c r="WHF48" t="s">
        <v>1029</v>
      </c>
      <c r="WHG48" t="s">
        <v>1029</v>
      </c>
      <c r="WHH48" t="s">
        <v>1029</v>
      </c>
      <c r="WHI48" t="s">
        <v>1029</v>
      </c>
      <c r="WHJ48" t="s">
        <v>1029</v>
      </c>
      <c r="WHK48" t="s">
        <v>1029</v>
      </c>
      <c r="WHL48" t="s">
        <v>1029</v>
      </c>
      <c r="WHM48" t="s">
        <v>1029</v>
      </c>
      <c r="WHN48" t="s">
        <v>1029</v>
      </c>
      <c r="WHO48" t="s">
        <v>1029</v>
      </c>
      <c r="WHP48" t="s">
        <v>1029</v>
      </c>
      <c r="WHQ48" t="s">
        <v>1029</v>
      </c>
      <c r="WHR48" t="s">
        <v>1029</v>
      </c>
      <c r="WHS48" t="s">
        <v>1029</v>
      </c>
      <c r="WHT48" t="s">
        <v>1029</v>
      </c>
      <c r="WHU48" t="s">
        <v>1029</v>
      </c>
      <c r="WHV48" t="s">
        <v>1029</v>
      </c>
      <c r="WHW48" t="s">
        <v>1029</v>
      </c>
      <c r="WHX48" t="s">
        <v>1029</v>
      </c>
      <c r="WHY48" t="s">
        <v>1029</v>
      </c>
      <c r="WHZ48" t="s">
        <v>1029</v>
      </c>
      <c r="WIA48" t="s">
        <v>1029</v>
      </c>
      <c r="WIB48" t="s">
        <v>1029</v>
      </c>
      <c r="WIC48" t="s">
        <v>1029</v>
      </c>
      <c r="WID48" t="s">
        <v>1029</v>
      </c>
      <c r="WIE48" t="s">
        <v>1029</v>
      </c>
      <c r="WIF48" t="s">
        <v>1029</v>
      </c>
      <c r="WIG48" t="s">
        <v>1029</v>
      </c>
      <c r="WIH48" t="s">
        <v>1029</v>
      </c>
      <c r="WII48" t="s">
        <v>1029</v>
      </c>
      <c r="WIJ48" t="s">
        <v>1029</v>
      </c>
      <c r="WIK48" t="s">
        <v>1029</v>
      </c>
      <c r="WIL48" t="s">
        <v>1029</v>
      </c>
      <c r="WIM48" t="s">
        <v>1029</v>
      </c>
      <c r="WIN48" t="s">
        <v>1029</v>
      </c>
      <c r="WIO48" t="s">
        <v>1029</v>
      </c>
      <c r="WIP48" t="s">
        <v>1029</v>
      </c>
      <c r="WIQ48" t="s">
        <v>1029</v>
      </c>
      <c r="WIR48" t="s">
        <v>1029</v>
      </c>
      <c r="WIS48" t="s">
        <v>1029</v>
      </c>
      <c r="WIT48" t="s">
        <v>1029</v>
      </c>
      <c r="WIU48" t="s">
        <v>1029</v>
      </c>
      <c r="WIV48" t="s">
        <v>1029</v>
      </c>
      <c r="WIW48" t="s">
        <v>1029</v>
      </c>
      <c r="WIX48" t="s">
        <v>1029</v>
      </c>
      <c r="WIY48" t="s">
        <v>1029</v>
      </c>
      <c r="WIZ48" t="s">
        <v>1029</v>
      </c>
      <c r="WJA48" t="s">
        <v>1029</v>
      </c>
      <c r="WJB48" t="s">
        <v>1029</v>
      </c>
      <c r="WJC48" t="s">
        <v>1029</v>
      </c>
      <c r="WJD48" t="s">
        <v>1029</v>
      </c>
      <c r="WJE48" t="s">
        <v>1029</v>
      </c>
      <c r="WJF48" t="s">
        <v>1029</v>
      </c>
      <c r="WJG48" t="s">
        <v>1029</v>
      </c>
      <c r="WJH48" t="s">
        <v>1029</v>
      </c>
      <c r="WJI48" t="s">
        <v>1029</v>
      </c>
      <c r="WJJ48" t="s">
        <v>1029</v>
      </c>
      <c r="WJK48" t="s">
        <v>1029</v>
      </c>
      <c r="WJL48" t="s">
        <v>1029</v>
      </c>
      <c r="WJM48" t="s">
        <v>1029</v>
      </c>
      <c r="WJN48" t="s">
        <v>1029</v>
      </c>
      <c r="WJO48" t="s">
        <v>1029</v>
      </c>
      <c r="WJP48" t="s">
        <v>1029</v>
      </c>
      <c r="WJQ48" t="s">
        <v>1029</v>
      </c>
      <c r="WJR48" t="s">
        <v>1029</v>
      </c>
      <c r="WJS48" t="s">
        <v>1029</v>
      </c>
      <c r="WJT48" t="s">
        <v>1029</v>
      </c>
      <c r="WJU48" t="s">
        <v>1029</v>
      </c>
      <c r="WJV48" t="s">
        <v>1029</v>
      </c>
      <c r="WJW48" t="s">
        <v>1029</v>
      </c>
      <c r="WJX48" t="s">
        <v>1029</v>
      </c>
      <c r="WJY48" t="s">
        <v>1029</v>
      </c>
      <c r="WJZ48" t="s">
        <v>1029</v>
      </c>
      <c r="WKA48" t="s">
        <v>1029</v>
      </c>
      <c r="WKB48" t="s">
        <v>1029</v>
      </c>
      <c r="WKC48" t="s">
        <v>1029</v>
      </c>
      <c r="WKD48" t="s">
        <v>1029</v>
      </c>
      <c r="WKE48" t="s">
        <v>1029</v>
      </c>
      <c r="WKF48" t="s">
        <v>1029</v>
      </c>
      <c r="WKG48" t="s">
        <v>1029</v>
      </c>
      <c r="WKH48" t="s">
        <v>1029</v>
      </c>
      <c r="WKI48" t="s">
        <v>1029</v>
      </c>
      <c r="WKJ48" t="s">
        <v>1029</v>
      </c>
      <c r="WKK48" t="s">
        <v>1029</v>
      </c>
      <c r="WKL48" t="s">
        <v>1029</v>
      </c>
      <c r="WKM48" t="s">
        <v>1029</v>
      </c>
      <c r="WKN48" t="s">
        <v>1029</v>
      </c>
      <c r="WKO48" t="s">
        <v>1029</v>
      </c>
      <c r="WKP48" t="s">
        <v>1029</v>
      </c>
      <c r="WKQ48" t="s">
        <v>1029</v>
      </c>
      <c r="WKR48" t="s">
        <v>1029</v>
      </c>
      <c r="WKS48" t="s">
        <v>1029</v>
      </c>
      <c r="WKT48" t="s">
        <v>1029</v>
      </c>
      <c r="WKU48" t="s">
        <v>1029</v>
      </c>
      <c r="WKV48" t="s">
        <v>1029</v>
      </c>
      <c r="WKW48" t="s">
        <v>1029</v>
      </c>
      <c r="WKX48" t="s">
        <v>1029</v>
      </c>
      <c r="WKY48" t="s">
        <v>1029</v>
      </c>
      <c r="WKZ48" t="s">
        <v>1029</v>
      </c>
      <c r="WLA48" t="s">
        <v>1029</v>
      </c>
      <c r="WLB48" t="s">
        <v>1029</v>
      </c>
      <c r="WLC48" t="s">
        <v>1029</v>
      </c>
      <c r="WLD48" t="s">
        <v>1029</v>
      </c>
      <c r="WLE48" t="s">
        <v>1029</v>
      </c>
      <c r="WLF48" t="s">
        <v>1029</v>
      </c>
      <c r="WLG48" t="s">
        <v>1029</v>
      </c>
      <c r="WLH48" t="s">
        <v>1029</v>
      </c>
      <c r="WLI48" t="s">
        <v>1029</v>
      </c>
      <c r="WLJ48" t="s">
        <v>1029</v>
      </c>
      <c r="WLK48" t="s">
        <v>1029</v>
      </c>
      <c r="WLL48" t="s">
        <v>1029</v>
      </c>
      <c r="WLM48" t="s">
        <v>1029</v>
      </c>
      <c r="WLN48" t="s">
        <v>1029</v>
      </c>
      <c r="WLO48" t="s">
        <v>1029</v>
      </c>
      <c r="WLP48" t="s">
        <v>1029</v>
      </c>
      <c r="WLQ48" t="s">
        <v>1029</v>
      </c>
      <c r="WLR48" t="s">
        <v>1029</v>
      </c>
      <c r="WLS48" t="s">
        <v>1029</v>
      </c>
      <c r="WLT48" t="s">
        <v>1029</v>
      </c>
      <c r="WLU48" t="s">
        <v>1029</v>
      </c>
      <c r="WLV48" t="s">
        <v>1029</v>
      </c>
      <c r="WLW48" t="s">
        <v>1029</v>
      </c>
      <c r="WLX48" t="s">
        <v>1029</v>
      </c>
      <c r="WLY48" t="s">
        <v>1029</v>
      </c>
      <c r="WLZ48" t="s">
        <v>1029</v>
      </c>
      <c r="WMA48" t="s">
        <v>1029</v>
      </c>
      <c r="WMB48" t="s">
        <v>1029</v>
      </c>
      <c r="WMC48" t="s">
        <v>1029</v>
      </c>
      <c r="WMD48" t="s">
        <v>1029</v>
      </c>
      <c r="WME48" t="s">
        <v>1029</v>
      </c>
      <c r="WMF48" t="s">
        <v>1029</v>
      </c>
      <c r="WMG48" t="s">
        <v>1029</v>
      </c>
      <c r="WMH48" t="s">
        <v>1029</v>
      </c>
      <c r="WMI48" t="s">
        <v>1029</v>
      </c>
      <c r="WMJ48" t="s">
        <v>1029</v>
      </c>
      <c r="WMK48" t="s">
        <v>1029</v>
      </c>
      <c r="WML48" t="s">
        <v>1029</v>
      </c>
      <c r="WMM48" t="s">
        <v>1029</v>
      </c>
      <c r="WMN48" t="s">
        <v>1029</v>
      </c>
      <c r="WMO48" t="s">
        <v>1029</v>
      </c>
      <c r="WMP48" t="s">
        <v>1029</v>
      </c>
      <c r="WMQ48" t="s">
        <v>1029</v>
      </c>
      <c r="WMR48" t="s">
        <v>1029</v>
      </c>
      <c r="WMS48" t="s">
        <v>1029</v>
      </c>
      <c r="WMT48" t="s">
        <v>1029</v>
      </c>
      <c r="WMU48" t="s">
        <v>1029</v>
      </c>
      <c r="WMV48" t="s">
        <v>1029</v>
      </c>
      <c r="WMW48" t="s">
        <v>1029</v>
      </c>
      <c r="WMX48" t="s">
        <v>1029</v>
      </c>
      <c r="WMY48" t="s">
        <v>1029</v>
      </c>
      <c r="WMZ48" t="s">
        <v>1029</v>
      </c>
      <c r="WNA48" t="s">
        <v>1029</v>
      </c>
      <c r="WNB48" t="s">
        <v>1029</v>
      </c>
      <c r="WNC48" t="s">
        <v>1029</v>
      </c>
      <c r="WND48" t="s">
        <v>1029</v>
      </c>
      <c r="WNE48" t="s">
        <v>1029</v>
      </c>
      <c r="WNF48" t="s">
        <v>1029</v>
      </c>
      <c r="WNG48" t="s">
        <v>1029</v>
      </c>
      <c r="WNH48" t="s">
        <v>1029</v>
      </c>
      <c r="WNI48" t="s">
        <v>1029</v>
      </c>
      <c r="WNJ48" t="s">
        <v>1029</v>
      </c>
      <c r="WNK48" t="s">
        <v>1029</v>
      </c>
      <c r="WNL48" t="s">
        <v>1029</v>
      </c>
      <c r="WNM48" t="s">
        <v>1029</v>
      </c>
      <c r="WNN48" t="s">
        <v>1029</v>
      </c>
      <c r="WNO48" t="s">
        <v>1029</v>
      </c>
      <c r="WNP48" t="s">
        <v>1029</v>
      </c>
      <c r="WNQ48" t="s">
        <v>1029</v>
      </c>
      <c r="WNR48" t="s">
        <v>1029</v>
      </c>
      <c r="WNS48" t="s">
        <v>1029</v>
      </c>
      <c r="WNT48" t="s">
        <v>1029</v>
      </c>
      <c r="WNU48" t="s">
        <v>1029</v>
      </c>
      <c r="WNV48" t="s">
        <v>1029</v>
      </c>
      <c r="WNW48" t="s">
        <v>1029</v>
      </c>
      <c r="WNX48" t="s">
        <v>1029</v>
      </c>
      <c r="WNY48" t="s">
        <v>1029</v>
      </c>
      <c r="WNZ48" t="s">
        <v>1029</v>
      </c>
      <c r="WOA48" t="s">
        <v>1029</v>
      </c>
      <c r="WOB48" t="s">
        <v>1029</v>
      </c>
      <c r="WOC48" t="s">
        <v>1029</v>
      </c>
      <c r="WOD48" t="s">
        <v>1029</v>
      </c>
      <c r="WOE48" t="s">
        <v>1029</v>
      </c>
      <c r="WOF48" t="s">
        <v>1029</v>
      </c>
      <c r="WOG48" t="s">
        <v>1029</v>
      </c>
      <c r="WOH48" t="s">
        <v>1029</v>
      </c>
      <c r="WOI48" t="s">
        <v>1029</v>
      </c>
      <c r="WOJ48" t="s">
        <v>1029</v>
      </c>
      <c r="WOK48" t="s">
        <v>1029</v>
      </c>
      <c r="WOL48" t="s">
        <v>1029</v>
      </c>
      <c r="WOM48" t="s">
        <v>1029</v>
      </c>
      <c r="WON48" t="s">
        <v>1029</v>
      </c>
      <c r="WOO48" t="s">
        <v>1029</v>
      </c>
      <c r="WOP48" t="s">
        <v>1029</v>
      </c>
      <c r="WOQ48" t="s">
        <v>1029</v>
      </c>
      <c r="WOR48" t="s">
        <v>1029</v>
      </c>
      <c r="WOS48" t="s">
        <v>1029</v>
      </c>
      <c r="WOT48" t="s">
        <v>1029</v>
      </c>
      <c r="WOU48" t="s">
        <v>1029</v>
      </c>
      <c r="WOV48" t="s">
        <v>1029</v>
      </c>
      <c r="WOW48" t="s">
        <v>1029</v>
      </c>
      <c r="WOX48" t="s">
        <v>1029</v>
      </c>
      <c r="WOY48" t="s">
        <v>1029</v>
      </c>
      <c r="WOZ48" t="s">
        <v>1029</v>
      </c>
      <c r="WPA48" t="s">
        <v>1029</v>
      </c>
      <c r="WPB48" t="s">
        <v>1029</v>
      </c>
      <c r="WPC48" t="s">
        <v>1029</v>
      </c>
      <c r="WPD48" t="s">
        <v>1029</v>
      </c>
      <c r="WPE48" t="s">
        <v>1029</v>
      </c>
      <c r="WPF48" t="s">
        <v>1029</v>
      </c>
      <c r="WPG48" t="s">
        <v>1029</v>
      </c>
      <c r="WPH48" t="s">
        <v>1029</v>
      </c>
      <c r="WPI48" t="s">
        <v>1029</v>
      </c>
      <c r="WPJ48" t="s">
        <v>1029</v>
      </c>
      <c r="WPK48" t="s">
        <v>1029</v>
      </c>
      <c r="WPL48" t="s">
        <v>1029</v>
      </c>
      <c r="WPM48" t="s">
        <v>1029</v>
      </c>
      <c r="WPN48" t="s">
        <v>1029</v>
      </c>
      <c r="WPO48" t="s">
        <v>1029</v>
      </c>
      <c r="WPP48" t="s">
        <v>1029</v>
      </c>
      <c r="WPQ48" t="s">
        <v>1029</v>
      </c>
      <c r="WPR48" t="s">
        <v>1029</v>
      </c>
      <c r="WPS48" t="s">
        <v>1029</v>
      </c>
      <c r="WPT48" t="s">
        <v>1029</v>
      </c>
      <c r="WPU48" t="s">
        <v>1029</v>
      </c>
      <c r="WPV48" t="s">
        <v>1029</v>
      </c>
      <c r="WPW48" t="s">
        <v>1029</v>
      </c>
      <c r="WPX48" t="s">
        <v>1029</v>
      </c>
      <c r="WPY48" t="s">
        <v>1029</v>
      </c>
      <c r="WPZ48" t="s">
        <v>1029</v>
      </c>
      <c r="WQA48" t="s">
        <v>1029</v>
      </c>
      <c r="WQB48" t="s">
        <v>1029</v>
      </c>
      <c r="WQC48" t="s">
        <v>1029</v>
      </c>
      <c r="WQD48" t="s">
        <v>1029</v>
      </c>
      <c r="WQE48" t="s">
        <v>1029</v>
      </c>
      <c r="WQF48" t="s">
        <v>1029</v>
      </c>
      <c r="WQG48" t="s">
        <v>1029</v>
      </c>
      <c r="WQH48" t="s">
        <v>1029</v>
      </c>
      <c r="WQI48" t="s">
        <v>1029</v>
      </c>
      <c r="WQJ48" t="s">
        <v>1029</v>
      </c>
      <c r="WQK48" t="s">
        <v>1029</v>
      </c>
      <c r="WQL48" t="s">
        <v>1029</v>
      </c>
      <c r="WQM48" t="s">
        <v>1029</v>
      </c>
      <c r="WQN48" t="s">
        <v>1029</v>
      </c>
      <c r="WQO48" t="s">
        <v>1029</v>
      </c>
      <c r="WQP48" t="s">
        <v>1029</v>
      </c>
      <c r="WQQ48" t="s">
        <v>1029</v>
      </c>
      <c r="WQR48" t="s">
        <v>1029</v>
      </c>
      <c r="WQS48" t="s">
        <v>1029</v>
      </c>
      <c r="WQT48" t="s">
        <v>1029</v>
      </c>
      <c r="WQU48" t="s">
        <v>1029</v>
      </c>
      <c r="WQV48" t="s">
        <v>1029</v>
      </c>
      <c r="WQW48" t="s">
        <v>1029</v>
      </c>
      <c r="WQX48" t="s">
        <v>1029</v>
      </c>
      <c r="WQY48" t="s">
        <v>1029</v>
      </c>
      <c r="WQZ48" t="s">
        <v>1029</v>
      </c>
      <c r="WRA48" t="s">
        <v>1029</v>
      </c>
      <c r="WRB48" t="s">
        <v>1029</v>
      </c>
      <c r="WRC48" t="s">
        <v>1029</v>
      </c>
      <c r="WRD48" t="s">
        <v>1029</v>
      </c>
      <c r="WRE48" t="s">
        <v>1029</v>
      </c>
      <c r="WRF48" t="s">
        <v>1029</v>
      </c>
      <c r="WRG48" t="s">
        <v>1029</v>
      </c>
      <c r="WRH48" t="s">
        <v>1029</v>
      </c>
      <c r="WRI48" t="s">
        <v>1029</v>
      </c>
      <c r="WRJ48" t="s">
        <v>1029</v>
      </c>
      <c r="WRK48" t="s">
        <v>1029</v>
      </c>
      <c r="WRL48" t="s">
        <v>1029</v>
      </c>
      <c r="WRM48" t="s">
        <v>1029</v>
      </c>
      <c r="WRN48" t="s">
        <v>1029</v>
      </c>
      <c r="WRO48" t="s">
        <v>1029</v>
      </c>
      <c r="WRP48" t="s">
        <v>1029</v>
      </c>
      <c r="WRQ48" t="s">
        <v>1029</v>
      </c>
      <c r="WRR48" t="s">
        <v>1029</v>
      </c>
      <c r="WRS48" t="s">
        <v>1029</v>
      </c>
      <c r="WRT48" t="s">
        <v>1029</v>
      </c>
      <c r="WRU48" t="s">
        <v>1029</v>
      </c>
      <c r="WRV48" t="s">
        <v>1029</v>
      </c>
      <c r="WRW48" t="s">
        <v>1029</v>
      </c>
      <c r="WRX48" t="s">
        <v>1029</v>
      </c>
      <c r="WRY48" t="s">
        <v>1029</v>
      </c>
      <c r="WRZ48" t="s">
        <v>1029</v>
      </c>
      <c r="WSA48" t="s">
        <v>1029</v>
      </c>
      <c r="WSB48" t="s">
        <v>1029</v>
      </c>
      <c r="WSC48" t="s">
        <v>1029</v>
      </c>
      <c r="WSD48" t="s">
        <v>1029</v>
      </c>
      <c r="WSE48" t="s">
        <v>1029</v>
      </c>
      <c r="WSF48" t="s">
        <v>1029</v>
      </c>
      <c r="WSG48" t="s">
        <v>1029</v>
      </c>
      <c r="WSH48" t="s">
        <v>1029</v>
      </c>
      <c r="WSI48" t="s">
        <v>1029</v>
      </c>
      <c r="WSJ48" t="s">
        <v>1029</v>
      </c>
      <c r="WSK48" t="s">
        <v>1029</v>
      </c>
      <c r="WSL48" t="s">
        <v>1029</v>
      </c>
      <c r="WSM48" t="s">
        <v>1029</v>
      </c>
      <c r="WSN48" t="s">
        <v>1029</v>
      </c>
      <c r="WSO48" t="s">
        <v>1029</v>
      </c>
      <c r="WSP48" t="s">
        <v>1029</v>
      </c>
      <c r="WSQ48" t="s">
        <v>1029</v>
      </c>
      <c r="WSR48" t="s">
        <v>1029</v>
      </c>
      <c r="WSS48" t="s">
        <v>1029</v>
      </c>
      <c r="WST48" t="s">
        <v>1029</v>
      </c>
      <c r="WSU48" t="s">
        <v>1029</v>
      </c>
      <c r="WSV48" t="s">
        <v>1029</v>
      </c>
      <c r="WSW48" t="s">
        <v>1029</v>
      </c>
      <c r="WSX48" t="s">
        <v>1029</v>
      </c>
      <c r="WSY48" t="s">
        <v>1029</v>
      </c>
      <c r="WSZ48" t="s">
        <v>1029</v>
      </c>
      <c r="WTA48" t="s">
        <v>1029</v>
      </c>
      <c r="WTB48" t="s">
        <v>1029</v>
      </c>
      <c r="WTC48" t="s">
        <v>1029</v>
      </c>
      <c r="WTD48" t="s">
        <v>1029</v>
      </c>
      <c r="WTE48" t="s">
        <v>1029</v>
      </c>
      <c r="WTF48" t="s">
        <v>1029</v>
      </c>
      <c r="WTG48" t="s">
        <v>1029</v>
      </c>
      <c r="WTH48" t="s">
        <v>1029</v>
      </c>
      <c r="WTI48" t="s">
        <v>1029</v>
      </c>
      <c r="WTJ48" t="s">
        <v>1029</v>
      </c>
      <c r="WTK48" t="s">
        <v>1029</v>
      </c>
      <c r="WTL48" t="s">
        <v>1029</v>
      </c>
      <c r="WTM48" t="s">
        <v>1029</v>
      </c>
      <c r="WTN48" t="s">
        <v>1029</v>
      </c>
      <c r="WTO48" t="s">
        <v>1029</v>
      </c>
      <c r="WTP48" t="s">
        <v>1029</v>
      </c>
      <c r="WTQ48" t="s">
        <v>1029</v>
      </c>
      <c r="WTR48" t="s">
        <v>1029</v>
      </c>
      <c r="WTS48" t="s">
        <v>1029</v>
      </c>
      <c r="WTT48" t="s">
        <v>1029</v>
      </c>
      <c r="WTU48" t="s">
        <v>1029</v>
      </c>
      <c r="WTV48" t="s">
        <v>1029</v>
      </c>
      <c r="WTW48" t="s">
        <v>1029</v>
      </c>
      <c r="WTX48" t="s">
        <v>1029</v>
      </c>
      <c r="WTY48" t="s">
        <v>1029</v>
      </c>
      <c r="WTZ48" t="s">
        <v>1029</v>
      </c>
      <c r="WUA48" t="s">
        <v>1029</v>
      </c>
      <c r="WUB48" t="s">
        <v>1029</v>
      </c>
      <c r="WUC48" t="s">
        <v>1029</v>
      </c>
      <c r="WUD48" t="s">
        <v>1029</v>
      </c>
      <c r="WUE48" t="s">
        <v>1029</v>
      </c>
      <c r="WUF48" t="s">
        <v>1029</v>
      </c>
      <c r="WUG48" t="s">
        <v>1029</v>
      </c>
      <c r="WUH48" t="s">
        <v>1029</v>
      </c>
      <c r="WUI48" t="s">
        <v>1029</v>
      </c>
      <c r="WUJ48" t="s">
        <v>1029</v>
      </c>
      <c r="WUK48" t="s">
        <v>1029</v>
      </c>
      <c r="WUL48" t="s">
        <v>1029</v>
      </c>
      <c r="WUM48" t="s">
        <v>1029</v>
      </c>
      <c r="WUN48" t="s">
        <v>1029</v>
      </c>
      <c r="WUO48" t="s">
        <v>1029</v>
      </c>
      <c r="WUP48" t="s">
        <v>1029</v>
      </c>
      <c r="WUQ48" t="s">
        <v>1029</v>
      </c>
      <c r="WUR48" t="s">
        <v>1029</v>
      </c>
      <c r="WUS48" t="s">
        <v>1029</v>
      </c>
      <c r="WUT48" t="s">
        <v>1029</v>
      </c>
      <c r="WUU48" t="s">
        <v>1029</v>
      </c>
      <c r="WUV48" t="s">
        <v>1029</v>
      </c>
      <c r="WUW48" t="s">
        <v>1029</v>
      </c>
      <c r="WUX48" t="s">
        <v>1029</v>
      </c>
      <c r="WUY48" t="s">
        <v>1029</v>
      </c>
      <c r="WUZ48" t="s">
        <v>1029</v>
      </c>
      <c r="WVA48" t="s">
        <v>1029</v>
      </c>
      <c r="WVB48" t="s">
        <v>1029</v>
      </c>
      <c r="WVC48" t="s">
        <v>1029</v>
      </c>
      <c r="WVD48" t="s">
        <v>1029</v>
      </c>
      <c r="WVE48" t="s">
        <v>1029</v>
      </c>
      <c r="WVF48" t="s">
        <v>1029</v>
      </c>
      <c r="WVG48" t="s">
        <v>1029</v>
      </c>
      <c r="WVH48" t="s">
        <v>1029</v>
      </c>
      <c r="WVI48" t="s">
        <v>1029</v>
      </c>
      <c r="WVJ48" t="s">
        <v>1029</v>
      </c>
      <c r="WVK48" t="s">
        <v>1029</v>
      </c>
      <c r="WVL48" t="s">
        <v>1029</v>
      </c>
      <c r="WVM48" t="s">
        <v>1029</v>
      </c>
      <c r="WVN48" t="s">
        <v>1029</v>
      </c>
      <c r="WVO48" t="s">
        <v>1029</v>
      </c>
      <c r="WVP48" t="s">
        <v>1029</v>
      </c>
      <c r="WVQ48" t="s">
        <v>1029</v>
      </c>
      <c r="WVR48" t="s">
        <v>1029</v>
      </c>
      <c r="WVS48" t="s">
        <v>1029</v>
      </c>
      <c r="WVT48" t="s">
        <v>1029</v>
      </c>
      <c r="WVU48" t="s">
        <v>1029</v>
      </c>
      <c r="WVV48" t="s">
        <v>1029</v>
      </c>
      <c r="WVW48" t="s">
        <v>1029</v>
      </c>
      <c r="WVX48" t="s">
        <v>1029</v>
      </c>
      <c r="WVY48" t="s">
        <v>1029</v>
      </c>
      <c r="WVZ48" t="s">
        <v>1029</v>
      </c>
      <c r="WWA48" t="s">
        <v>1029</v>
      </c>
      <c r="WWB48" t="s">
        <v>1029</v>
      </c>
      <c r="WWC48" t="s">
        <v>1029</v>
      </c>
      <c r="WWD48" t="s">
        <v>1029</v>
      </c>
      <c r="WWE48" t="s">
        <v>1029</v>
      </c>
      <c r="WWF48" t="s">
        <v>1029</v>
      </c>
      <c r="WWG48" t="s">
        <v>1029</v>
      </c>
      <c r="WWH48" t="s">
        <v>1029</v>
      </c>
      <c r="WWI48" t="s">
        <v>1029</v>
      </c>
      <c r="WWJ48" t="s">
        <v>1029</v>
      </c>
      <c r="WWK48" t="s">
        <v>1029</v>
      </c>
      <c r="WWL48" t="s">
        <v>1029</v>
      </c>
      <c r="WWM48" t="s">
        <v>1029</v>
      </c>
      <c r="WWN48" t="s">
        <v>1029</v>
      </c>
      <c r="WWO48" t="s">
        <v>1029</v>
      </c>
      <c r="WWP48" t="s">
        <v>1029</v>
      </c>
      <c r="WWQ48" t="s">
        <v>1029</v>
      </c>
      <c r="WWR48" t="s">
        <v>1029</v>
      </c>
      <c r="WWS48" t="s">
        <v>1029</v>
      </c>
      <c r="WWT48" t="s">
        <v>1029</v>
      </c>
      <c r="WWU48" t="s">
        <v>1029</v>
      </c>
      <c r="WWV48" t="s">
        <v>1029</v>
      </c>
      <c r="WWW48" t="s">
        <v>1029</v>
      </c>
      <c r="WWX48" t="s">
        <v>1029</v>
      </c>
      <c r="WWY48" t="s">
        <v>1029</v>
      </c>
      <c r="WWZ48" t="s">
        <v>1029</v>
      </c>
      <c r="WXA48" t="s">
        <v>1029</v>
      </c>
      <c r="WXB48" t="s">
        <v>1029</v>
      </c>
      <c r="WXC48" t="s">
        <v>1029</v>
      </c>
      <c r="WXD48" t="s">
        <v>1029</v>
      </c>
      <c r="WXE48" t="s">
        <v>1029</v>
      </c>
      <c r="WXF48" t="s">
        <v>1029</v>
      </c>
      <c r="WXG48" t="s">
        <v>1029</v>
      </c>
      <c r="WXH48" t="s">
        <v>1029</v>
      </c>
      <c r="WXI48" t="s">
        <v>1029</v>
      </c>
      <c r="WXJ48" t="s">
        <v>1029</v>
      </c>
      <c r="WXK48" t="s">
        <v>1029</v>
      </c>
      <c r="WXL48" t="s">
        <v>1029</v>
      </c>
      <c r="WXM48" t="s">
        <v>1029</v>
      </c>
      <c r="WXN48" t="s">
        <v>1029</v>
      </c>
      <c r="WXO48" t="s">
        <v>1029</v>
      </c>
      <c r="WXP48" t="s">
        <v>1029</v>
      </c>
      <c r="WXQ48" t="s">
        <v>1029</v>
      </c>
      <c r="WXR48" t="s">
        <v>1029</v>
      </c>
      <c r="WXS48" t="s">
        <v>1029</v>
      </c>
      <c r="WXT48" t="s">
        <v>1029</v>
      </c>
      <c r="WXU48" t="s">
        <v>1029</v>
      </c>
      <c r="WXV48" t="s">
        <v>1029</v>
      </c>
      <c r="WXW48" t="s">
        <v>1029</v>
      </c>
      <c r="WXX48" t="s">
        <v>1029</v>
      </c>
      <c r="WXY48" t="s">
        <v>1029</v>
      </c>
      <c r="WXZ48" t="s">
        <v>1029</v>
      </c>
      <c r="WYA48" t="s">
        <v>1029</v>
      </c>
      <c r="WYB48" t="s">
        <v>1029</v>
      </c>
      <c r="WYC48" t="s">
        <v>1029</v>
      </c>
      <c r="WYD48" t="s">
        <v>1029</v>
      </c>
      <c r="WYE48" t="s">
        <v>1029</v>
      </c>
      <c r="WYF48" t="s">
        <v>1029</v>
      </c>
      <c r="WYG48" t="s">
        <v>1029</v>
      </c>
      <c r="WYH48" t="s">
        <v>1029</v>
      </c>
      <c r="WYI48" t="s">
        <v>1029</v>
      </c>
      <c r="WYJ48" t="s">
        <v>1029</v>
      </c>
      <c r="WYK48" t="s">
        <v>1029</v>
      </c>
      <c r="WYL48" t="s">
        <v>1029</v>
      </c>
      <c r="WYM48" t="s">
        <v>1029</v>
      </c>
      <c r="WYN48" t="s">
        <v>1029</v>
      </c>
      <c r="WYO48" t="s">
        <v>1029</v>
      </c>
      <c r="WYP48" t="s">
        <v>1029</v>
      </c>
      <c r="WYQ48" t="s">
        <v>1029</v>
      </c>
      <c r="WYR48" t="s">
        <v>1029</v>
      </c>
      <c r="WYS48" t="s">
        <v>1029</v>
      </c>
      <c r="WYT48" t="s">
        <v>1029</v>
      </c>
      <c r="WYU48" t="s">
        <v>1029</v>
      </c>
      <c r="WYV48" t="s">
        <v>1029</v>
      </c>
      <c r="WYW48" t="s">
        <v>1029</v>
      </c>
      <c r="WYX48" t="s">
        <v>1029</v>
      </c>
      <c r="WYY48" t="s">
        <v>1029</v>
      </c>
      <c r="WYZ48" t="s">
        <v>1029</v>
      </c>
      <c r="WZA48" t="s">
        <v>1029</v>
      </c>
      <c r="WZB48" t="s">
        <v>1029</v>
      </c>
      <c r="WZC48" t="s">
        <v>1029</v>
      </c>
      <c r="WZD48" t="s">
        <v>1029</v>
      </c>
      <c r="WZE48" t="s">
        <v>1029</v>
      </c>
      <c r="WZF48" t="s">
        <v>1029</v>
      </c>
      <c r="WZG48" t="s">
        <v>1029</v>
      </c>
      <c r="WZH48" t="s">
        <v>1029</v>
      </c>
      <c r="WZI48" t="s">
        <v>1029</v>
      </c>
      <c r="WZJ48" t="s">
        <v>1029</v>
      </c>
      <c r="WZK48" t="s">
        <v>1029</v>
      </c>
      <c r="WZL48" t="s">
        <v>1029</v>
      </c>
      <c r="WZM48" t="s">
        <v>1029</v>
      </c>
      <c r="WZN48" t="s">
        <v>1029</v>
      </c>
      <c r="WZO48" t="s">
        <v>1029</v>
      </c>
      <c r="WZP48" t="s">
        <v>1029</v>
      </c>
      <c r="WZQ48" t="s">
        <v>1029</v>
      </c>
      <c r="WZR48" t="s">
        <v>1029</v>
      </c>
      <c r="WZS48" t="s">
        <v>1029</v>
      </c>
      <c r="WZT48" t="s">
        <v>1029</v>
      </c>
      <c r="WZU48" t="s">
        <v>1029</v>
      </c>
      <c r="WZV48" t="s">
        <v>1029</v>
      </c>
      <c r="WZW48" t="s">
        <v>1029</v>
      </c>
      <c r="WZX48" t="s">
        <v>1029</v>
      </c>
      <c r="WZY48" t="s">
        <v>1029</v>
      </c>
      <c r="WZZ48" t="s">
        <v>1029</v>
      </c>
      <c r="XAA48" t="s">
        <v>1029</v>
      </c>
      <c r="XAB48" t="s">
        <v>1029</v>
      </c>
      <c r="XAC48" t="s">
        <v>1029</v>
      </c>
      <c r="XAD48" t="s">
        <v>1029</v>
      </c>
      <c r="XAE48" t="s">
        <v>1029</v>
      </c>
      <c r="XAF48" t="s">
        <v>1029</v>
      </c>
      <c r="XAG48" t="s">
        <v>1029</v>
      </c>
      <c r="XAH48" t="s">
        <v>1029</v>
      </c>
      <c r="XAI48" t="s">
        <v>1029</v>
      </c>
      <c r="XAJ48" t="s">
        <v>1029</v>
      </c>
      <c r="XAK48" t="s">
        <v>1029</v>
      </c>
      <c r="XAL48" t="s">
        <v>1029</v>
      </c>
      <c r="XAM48" t="s">
        <v>1029</v>
      </c>
      <c r="XAN48" t="s">
        <v>1029</v>
      </c>
      <c r="XAO48" t="s">
        <v>1029</v>
      </c>
      <c r="XAP48" t="s">
        <v>1029</v>
      </c>
      <c r="XAQ48" t="s">
        <v>1029</v>
      </c>
      <c r="XAR48" t="s">
        <v>1029</v>
      </c>
      <c r="XAS48" t="s">
        <v>1029</v>
      </c>
      <c r="XAT48" t="s">
        <v>1029</v>
      </c>
      <c r="XAU48" t="s">
        <v>1029</v>
      </c>
      <c r="XAV48" t="s">
        <v>1029</v>
      </c>
      <c r="XAW48" t="s">
        <v>1029</v>
      </c>
      <c r="XAX48" t="s">
        <v>1029</v>
      </c>
      <c r="XAY48" t="s">
        <v>1029</v>
      </c>
      <c r="XAZ48" t="s">
        <v>1029</v>
      </c>
      <c r="XBA48" t="s">
        <v>1029</v>
      </c>
      <c r="XBB48" t="s">
        <v>1029</v>
      </c>
      <c r="XBC48" t="s">
        <v>1029</v>
      </c>
      <c r="XBD48" t="s">
        <v>1029</v>
      </c>
      <c r="XBE48" t="s">
        <v>1029</v>
      </c>
      <c r="XBF48" t="s">
        <v>1029</v>
      </c>
      <c r="XBG48" t="s">
        <v>1029</v>
      </c>
      <c r="XBH48" t="s">
        <v>1029</v>
      </c>
      <c r="XBI48" t="s">
        <v>1029</v>
      </c>
      <c r="XBJ48" t="s">
        <v>1029</v>
      </c>
      <c r="XBK48" t="s">
        <v>1029</v>
      </c>
      <c r="XBL48" t="s">
        <v>1029</v>
      </c>
      <c r="XBM48" t="s">
        <v>1029</v>
      </c>
      <c r="XBN48" t="s">
        <v>1029</v>
      </c>
      <c r="XBO48" t="s">
        <v>1029</v>
      </c>
      <c r="XBP48" t="s">
        <v>1029</v>
      </c>
      <c r="XBQ48" t="s">
        <v>1029</v>
      </c>
      <c r="XBR48" t="s">
        <v>1029</v>
      </c>
      <c r="XBS48" t="s">
        <v>1029</v>
      </c>
      <c r="XBT48" t="s">
        <v>1029</v>
      </c>
      <c r="XBU48" t="s">
        <v>1029</v>
      </c>
      <c r="XBV48" t="s">
        <v>1029</v>
      </c>
      <c r="XBW48" t="s">
        <v>1029</v>
      </c>
      <c r="XBX48" t="s">
        <v>1029</v>
      </c>
      <c r="XBY48" t="s">
        <v>1029</v>
      </c>
      <c r="XBZ48" t="s">
        <v>1029</v>
      </c>
      <c r="XCA48" t="s">
        <v>1029</v>
      </c>
      <c r="XCB48" t="s">
        <v>1029</v>
      </c>
      <c r="XCC48" t="s">
        <v>1029</v>
      </c>
      <c r="XCD48" t="s">
        <v>1029</v>
      </c>
      <c r="XCE48" t="s">
        <v>1029</v>
      </c>
      <c r="XCF48" t="s">
        <v>1029</v>
      </c>
      <c r="XCG48" t="s">
        <v>1029</v>
      </c>
      <c r="XCH48" t="s">
        <v>1029</v>
      </c>
      <c r="XCI48" t="s">
        <v>1029</v>
      </c>
      <c r="XCJ48" t="s">
        <v>1029</v>
      </c>
      <c r="XCK48" t="s">
        <v>1029</v>
      </c>
      <c r="XCL48" t="s">
        <v>1029</v>
      </c>
      <c r="XCM48" t="s">
        <v>1029</v>
      </c>
      <c r="XCN48" t="s">
        <v>1029</v>
      </c>
      <c r="XCO48" t="s">
        <v>1029</v>
      </c>
      <c r="XCP48" t="s">
        <v>1029</v>
      </c>
      <c r="XCQ48" t="s">
        <v>1029</v>
      </c>
      <c r="XCR48" t="s">
        <v>1029</v>
      </c>
      <c r="XCS48" t="s">
        <v>1029</v>
      </c>
      <c r="XCT48" t="s">
        <v>1029</v>
      </c>
      <c r="XCU48" t="s">
        <v>1029</v>
      </c>
      <c r="XCV48" t="s">
        <v>1029</v>
      </c>
      <c r="XCW48" t="s">
        <v>1029</v>
      </c>
      <c r="XCX48" t="s">
        <v>1029</v>
      </c>
      <c r="XCY48" t="s">
        <v>1029</v>
      </c>
      <c r="XCZ48" t="s">
        <v>1029</v>
      </c>
      <c r="XDA48" t="s">
        <v>1029</v>
      </c>
      <c r="XDB48" t="s">
        <v>1029</v>
      </c>
      <c r="XDC48" t="s">
        <v>1029</v>
      </c>
      <c r="XDD48" t="s">
        <v>1029</v>
      </c>
      <c r="XDE48" t="s">
        <v>1029</v>
      </c>
      <c r="XDF48" t="s">
        <v>1029</v>
      </c>
      <c r="XDG48" t="s">
        <v>1029</v>
      </c>
      <c r="XDH48" t="s">
        <v>1029</v>
      </c>
      <c r="XDI48" t="s">
        <v>1029</v>
      </c>
      <c r="XDJ48" t="s">
        <v>1029</v>
      </c>
      <c r="XDK48" t="s">
        <v>1029</v>
      </c>
      <c r="XDL48" t="s">
        <v>1029</v>
      </c>
      <c r="XDM48" t="s">
        <v>1029</v>
      </c>
      <c r="XDN48" t="s">
        <v>1029</v>
      </c>
      <c r="XDO48" t="s">
        <v>1029</v>
      </c>
      <c r="XDP48" t="s">
        <v>1029</v>
      </c>
      <c r="XDQ48" t="s">
        <v>1029</v>
      </c>
      <c r="XDR48" t="s">
        <v>1029</v>
      </c>
      <c r="XDS48" t="s">
        <v>1029</v>
      </c>
      <c r="XDT48" t="s">
        <v>1029</v>
      </c>
      <c r="XDU48" t="s">
        <v>1029</v>
      </c>
      <c r="XDV48" t="s">
        <v>1029</v>
      </c>
      <c r="XDW48" t="s">
        <v>1029</v>
      </c>
      <c r="XDX48" t="s">
        <v>1029</v>
      </c>
      <c r="XDY48" t="s">
        <v>1029</v>
      </c>
      <c r="XDZ48" t="s">
        <v>1029</v>
      </c>
      <c r="XEA48" t="s">
        <v>1029</v>
      </c>
      <c r="XEB48" t="s">
        <v>1029</v>
      </c>
      <c r="XEC48" t="s">
        <v>1029</v>
      </c>
      <c r="XED48" t="s">
        <v>1029</v>
      </c>
      <c r="XEE48" t="s">
        <v>1029</v>
      </c>
      <c r="XEF48" t="s">
        <v>1029</v>
      </c>
      <c r="XEG48" t="s">
        <v>1029</v>
      </c>
      <c r="XEH48" t="s">
        <v>1029</v>
      </c>
      <c r="XEI48" t="s">
        <v>1029</v>
      </c>
      <c r="XEJ48" t="s">
        <v>1029</v>
      </c>
      <c r="XEK48" t="s">
        <v>1029</v>
      </c>
      <c r="XEL48" t="s">
        <v>1029</v>
      </c>
      <c r="XEM48" t="s">
        <v>1029</v>
      </c>
      <c r="XEN48" t="s">
        <v>1029</v>
      </c>
      <c r="XEO48" t="s">
        <v>1029</v>
      </c>
      <c r="XEP48" t="s">
        <v>1029</v>
      </c>
      <c r="XEQ48" t="s">
        <v>1029</v>
      </c>
      <c r="XER48" t="s">
        <v>1029</v>
      </c>
      <c r="XES48" t="s">
        <v>1029</v>
      </c>
      <c r="XET48" t="s">
        <v>1029</v>
      </c>
      <c r="XEU48" t="s">
        <v>1029</v>
      </c>
      <c r="XEV48" t="s">
        <v>1029</v>
      </c>
      <c r="XEW48" t="s">
        <v>1029</v>
      </c>
      <c r="XEX48" t="s">
        <v>1029</v>
      </c>
      <c r="XEY48" t="s">
        <v>1029</v>
      </c>
      <c r="XEZ48" t="s">
        <v>1029</v>
      </c>
      <c r="XFA48" t="s">
        <v>1029</v>
      </c>
      <c r="XFB48" t="s">
        <v>1029</v>
      </c>
      <c r="XFC48" t="s">
        <v>1029</v>
      </c>
      <c r="XFD48" t="s">
        <v>1029</v>
      </c>
    </row>
    <row r="49" spans="2:4" x14ac:dyDescent="0.25">
      <c r="B49" s="204"/>
      <c r="C49" s="201"/>
      <c r="D49" s="139" t="s">
        <v>1030</v>
      </c>
    </row>
    <row r="50" spans="2:4" x14ac:dyDescent="0.25">
      <c r="B50" s="204"/>
      <c r="C50" s="201"/>
      <c r="D50" s="154" t="s">
        <v>1031</v>
      </c>
    </row>
    <row r="51" spans="2:4" x14ac:dyDescent="0.25">
      <c r="B51" s="204"/>
      <c r="C51" s="202"/>
      <c r="D51" s="139" t="s">
        <v>1032</v>
      </c>
    </row>
    <row r="52" spans="2:4" x14ac:dyDescent="0.25">
      <c r="B52" s="155"/>
      <c r="C52" s="155"/>
    </row>
  </sheetData>
  <customSheetViews>
    <customSheetView guid="{4AF0A676-306D-4C62-AFB1-72488D6D2982}" scale="70" showGridLines="0">
      <selection activeCell="D10" sqref="D10"/>
      <pageMargins left="0" right="0" top="0" bottom="0" header="0" footer="0"/>
    </customSheetView>
  </customSheetViews>
  <mergeCells count="11">
    <mergeCell ref="C29:C34"/>
    <mergeCell ref="B29:B34"/>
    <mergeCell ref="C18:C28"/>
    <mergeCell ref="B18:B28"/>
    <mergeCell ref="C35:C51"/>
    <mergeCell ref="B35:B51"/>
    <mergeCell ref="B2:D2"/>
    <mergeCell ref="B8:B17"/>
    <mergeCell ref="C8:C17"/>
    <mergeCell ref="C4:C7"/>
    <mergeCell ref="B4:B7"/>
  </mergeCells>
  <phoneticPr fontId="2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16" ma:contentTypeDescription="Create a new document." ma:contentTypeScope="" ma:versionID="491ec01c831f712c64bcf5c6df2f932b">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e0790a8d8f3ac2b2ed90d6f7285fd339"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1:_ip_UnifiedCompliancePolicyProperties" minOccurs="0"/>
                <xsd:element ref="ns1:_ip_UnifiedCompliancePolicyUIAc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EE4E10B-F98A-4B81-9077-A0281ADFA7AF}">
  <ds:schemaRefs>
    <ds:schemaRef ds:uri="http://schemas.microsoft.com/sharepoint/v3/contenttype/forms"/>
  </ds:schemaRefs>
</ds:datastoreItem>
</file>

<file path=customXml/itemProps2.xml><?xml version="1.0" encoding="utf-8"?>
<ds:datastoreItem xmlns:ds="http://schemas.openxmlformats.org/officeDocument/2006/customXml" ds:itemID="{017410E9-E3C5-47DC-B3E7-B96912C4E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7A4B7C-3083-4B94-AE2F-CF6C5C9DA90D}">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EA-NUMERALES</vt:lpstr>
      <vt:lpstr>ACCIONES VS NORMAS</vt:lpstr>
      <vt:lpstr>Hoja4</vt:lpstr>
      <vt:lpstr>NUMERALES VS DIMENSIONES</vt:lpstr>
      <vt:lpstr>Hoja5</vt:lpstr>
      <vt:lpstr>Instrucciones </vt:lpstr>
      <vt:lpstr>Hoja3</vt:lpstr>
      <vt:lpstr>Hoja2</vt:lpstr>
      <vt:lpstr>Hoja1</vt:lpstr>
      <vt:lpstr>PAMM - SIGA Nacional </vt:lpstr>
      <vt:lpstr>Control de cambios</vt:lpstr>
      <vt:lpstr>'PAMM - SIGA Nacional '!Títulos_a_imprimir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Blanca Mireya Figueroa Alarcon</cp:lastModifiedBy>
  <cp:revision/>
  <dcterms:created xsi:type="dcterms:W3CDTF">2014-06-19T15:01:18Z</dcterms:created>
  <dcterms:modified xsi:type="dcterms:W3CDTF">2026-07-19T04:24:05Z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fc111285-cafa-4fc9-8a9a-bd902089b24f_Enabled">
    <vt:lpwstr>true</vt:lpwstr>
  </property>
  <property fmtid="{D5CDD505-2E9C-101B-9397-08002B2CF9AE}" pid="4" name="MSIP_Label_fc111285-cafa-4fc9-8a9a-bd902089b24f_SetDate">
    <vt:lpwstr>2026-04-17T14:39:44Z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2b7d31da-2377-4215-ba5f-1443491d4665</vt:lpwstr>
  </property>
  <property fmtid="{D5CDD505-2E9C-101B-9397-08002B2CF9AE}" pid="9" name="MSIP_Label_fc111285-cafa-4fc9-8a9a-bd902089b24f_ContentBits">
    <vt:lpwstr>0</vt:lpwstr>
  </property>
  <property fmtid="{D5CDD505-2E9C-101B-9397-08002B2CF9AE}" pid="10" name="MSIP_Label_fc111285-cafa-4fc9-8a9a-bd902089b24f_Tag">
    <vt:lpwstr>50, 0, 1, 1</vt:lpwstr>
  </property>
</Properties>
</file>